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norby\OneDrive\Počítač\"/>
    </mc:Choice>
  </mc:AlternateContent>
  <bookViews>
    <workbookView xWindow="0" yWindow="0" windowWidth="0" windowHeight="0"/>
  </bookViews>
  <sheets>
    <sheet name="Rekapitulácia stavby" sheetId="1" r:id="rId1"/>
    <sheet name="2024_132 - STAVEBNÉ ÚPRAV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'2024_132 - STAVEBNÉ ÚPRAV...'!$C$120:$K$279</definedName>
    <definedName name="_xlnm.Print_Area" localSheetId="1">'2024_132 - STAVEBNÉ ÚPRAV...'!$C$4:$J$76,'2024_132 - STAVEBNÉ ÚPRAV...'!$C$110:$J$279</definedName>
    <definedName name="_xlnm.Print_Titles" localSheetId="1">'2024_132 - STAVEBNÉ ÚPRAV...'!$120:$120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279"/>
  <c r="BH279"/>
  <c r="BG279"/>
  <c r="BE279"/>
  <c r="BK279"/>
  <c r="J279"/>
  <c r="BF279"/>
  <c r="BI278"/>
  <c r="BH278"/>
  <c r="BG278"/>
  <c r="BE278"/>
  <c r="BK278"/>
  <c r="J278"/>
  <c r="BF278"/>
  <c r="BI277"/>
  <c r="BH277"/>
  <c r="BG277"/>
  <c r="BE277"/>
  <c r="BK277"/>
  <c r="J277"/>
  <c r="BF277"/>
  <c r="BI276"/>
  <c r="BH276"/>
  <c r="BG276"/>
  <c r="BE276"/>
  <c r="BK276"/>
  <c r="J276"/>
  <c r="BF276"/>
  <c r="BI275"/>
  <c r="BH275"/>
  <c r="BG275"/>
  <c r="BE275"/>
  <c r="BK275"/>
  <c r="J275"/>
  <c r="BF275"/>
  <c r="BI273"/>
  <c r="BH273"/>
  <c r="BG273"/>
  <c r="BE273"/>
  <c r="T273"/>
  <c r="R273"/>
  <c r="P273"/>
  <c r="BI272"/>
  <c r="BH272"/>
  <c r="BG272"/>
  <c r="BE272"/>
  <c r="T272"/>
  <c r="R272"/>
  <c r="P272"/>
  <c r="BI270"/>
  <c r="BH270"/>
  <c r="BG270"/>
  <c r="BE270"/>
  <c r="T270"/>
  <c r="T269"/>
  <c r="R270"/>
  <c r="R269"/>
  <c r="P270"/>
  <c r="P269"/>
  <c r="BI268"/>
  <c r="BH268"/>
  <c r="BG268"/>
  <c r="BE268"/>
  <c r="T268"/>
  <c r="T267"/>
  <c r="R268"/>
  <c r="R267"/>
  <c r="P268"/>
  <c r="P267"/>
  <c r="BI266"/>
  <c r="BH266"/>
  <c r="BG266"/>
  <c r="BE266"/>
  <c r="T266"/>
  <c r="R266"/>
  <c r="P266"/>
  <c r="BI265"/>
  <c r="BH265"/>
  <c r="BG265"/>
  <c r="BE265"/>
  <c r="T265"/>
  <c r="R265"/>
  <c r="P265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5"/>
  <c r="BH125"/>
  <c r="BG125"/>
  <c r="BE125"/>
  <c r="T125"/>
  <c r="R125"/>
  <c r="P125"/>
  <c r="BI124"/>
  <c r="BH124"/>
  <c r="BG124"/>
  <c r="BE124"/>
  <c r="T124"/>
  <c r="R124"/>
  <c r="P124"/>
  <c r="F115"/>
  <c r="E113"/>
  <c r="F87"/>
  <c r="E85"/>
  <c r="J22"/>
  <c r="E22"/>
  <c r="J118"/>
  <c r="J21"/>
  <c r="J19"/>
  <c r="E19"/>
  <c r="J89"/>
  <c r="J18"/>
  <c r="J16"/>
  <c r="E16"/>
  <c r="F118"/>
  <c r="J15"/>
  <c r="J13"/>
  <c r="E13"/>
  <c r="F117"/>
  <c r="J12"/>
  <c r="J10"/>
  <c r="J87"/>
  <c i="1" r="L90"/>
  <c r="AM90"/>
  <c r="AM89"/>
  <c r="L89"/>
  <c r="AM87"/>
  <c r="L87"/>
  <c r="L85"/>
  <c r="L84"/>
  <c i="2" r="BK183"/>
  <c r="BK212"/>
  <c r="J171"/>
  <c r="J246"/>
  <c r="J237"/>
  <c r="BK157"/>
  <c r="BK234"/>
  <c r="BK191"/>
  <c r="J130"/>
  <c r="BK139"/>
  <c r="BK218"/>
  <c r="BK211"/>
  <c r="J268"/>
  <c r="J182"/>
  <c r="J258"/>
  <c r="BK214"/>
  <c r="J147"/>
  <c r="BK200"/>
  <c r="J272"/>
  <c r="J215"/>
  <c r="BK134"/>
  <c r="J199"/>
  <c r="BK225"/>
  <c r="BK255"/>
  <c r="J219"/>
  <c r="J214"/>
  <c r="BK243"/>
  <c r="J142"/>
  <c r="BK194"/>
  <c r="J140"/>
  <c r="BK248"/>
  <c r="BK257"/>
  <c r="J185"/>
  <c r="BK124"/>
  <c r="BK230"/>
  <c r="J223"/>
  <c r="BK207"/>
  <c r="J176"/>
  <c r="J168"/>
  <c r="J131"/>
  <c r="J231"/>
  <c r="J124"/>
  <c r="J192"/>
  <c r="BK144"/>
  <c r="J137"/>
  <c r="J220"/>
  <c r="BK158"/>
  <c r="BK244"/>
  <c r="J159"/>
  <c r="J249"/>
  <c r="BK177"/>
  <c r="J247"/>
  <c r="BK156"/>
  <c r="BK192"/>
  <c r="J146"/>
  <c r="J240"/>
  <c r="BK179"/>
  <c r="BK258"/>
  <c r="J177"/>
  <c r="J132"/>
  <c r="J156"/>
  <c r="BK240"/>
  <c r="BK215"/>
  <c r="BK166"/>
  <c r="BK239"/>
  <c r="BK220"/>
  <c r="J180"/>
  <c r="BK172"/>
  <c r="BK221"/>
  <c r="BK260"/>
  <c r="BK173"/>
  <c r="J257"/>
  <c r="BK208"/>
  <c r="J178"/>
  <c r="J145"/>
  <c r="J202"/>
  <c r="BK132"/>
  <c r="BK237"/>
  <c r="BK204"/>
  <c r="BK145"/>
  <c r="J175"/>
  <c r="J206"/>
  <c r="J157"/>
  <c r="J184"/>
  <c r="BK151"/>
  <c r="BK227"/>
  <c r="BK251"/>
  <c r="BK130"/>
  <c r="BK170"/>
  <c r="J155"/>
  <c r="J253"/>
  <c r="BK186"/>
  <c r="J163"/>
  <c r="J221"/>
  <c r="J266"/>
  <c r="BK205"/>
  <c r="BK259"/>
  <c r="J158"/>
  <c r="BK187"/>
  <c r="BK195"/>
  <c r="BK162"/>
  <c r="J255"/>
  <c r="BK155"/>
  <c r="BK254"/>
  <c r="J194"/>
  <c r="J164"/>
  <c r="J135"/>
  <c r="BK138"/>
  <c r="J254"/>
  <c r="J200"/>
  <c r="J209"/>
  <c r="J265"/>
  <c r="J191"/>
  <c r="J134"/>
  <c r="J270"/>
  <c r="J212"/>
  <c r="BK143"/>
  <c r="BK202"/>
  <c r="BK140"/>
  <c r="BK270"/>
  <c r="BK193"/>
  <c r="BK217"/>
  <c r="BK198"/>
  <c r="J166"/>
  <c r="BK242"/>
  <c r="J251"/>
  <c r="J222"/>
  <c r="J170"/>
  <c r="J151"/>
  <c r="J228"/>
  <c r="J193"/>
  <c r="BK159"/>
  <c r="J144"/>
  <c r="BK165"/>
  <c r="BK131"/>
  <c r="BK216"/>
  <c r="BK223"/>
  <c r="J198"/>
  <c r="J261"/>
  <c r="BK178"/>
  <c r="J250"/>
  <c r="J238"/>
  <c r="J260"/>
  <c r="BK136"/>
  <c r="BK247"/>
  <c r="BK152"/>
  <c r="J243"/>
  <c r="BK182"/>
  <c r="J139"/>
  <c r="BK235"/>
  <c r="BK252"/>
  <c r="J172"/>
  <c r="J150"/>
  <c r="BK238"/>
  <c r="BK219"/>
  <c r="J263"/>
  <c r="BK167"/>
  <c r="J138"/>
  <c r="BK163"/>
  <c r="J241"/>
  <c r="J152"/>
  <c r="J216"/>
  <c r="BK161"/>
  <c r="J205"/>
  <c r="BK148"/>
  <c r="BK180"/>
  <c r="J256"/>
  <c r="BK261"/>
  <c r="J230"/>
  <c r="BK245"/>
  <c r="J239"/>
  <c r="J169"/>
  <c r="BK250"/>
  <c r="BK272"/>
  <c r="BK224"/>
  <c r="J248"/>
  <c r="BK171"/>
  <c r="J149"/>
  <c r="J242"/>
  <c r="BK175"/>
  <c r="BK273"/>
  <c r="J197"/>
  <c r="BK150"/>
  <c r="BK128"/>
  <c r="J229"/>
  <c r="J187"/>
  <c r="BK146"/>
  <c r="BK190"/>
  <c r="J136"/>
  <c r="J217"/>
  <c r="BK188"/>
  <c r="J218"/>
  <c r="J188"/>
  <c r="J262"/>
  <c r="BK174"/>
  <c r="J245"/>
  <c r="BK160"/>
  <c r="BK263"/>
  <c r="J195"/>
  <c r="J226"/>
  <c r="J225"/>
  <c r="BK233"/>
  <c r="BK241"/>
  <c r="J173"/>
  <c r="J273"/>
  <c r="J210"/>
  <c r="J186"/>
  <c r="J160"/>
  <c r="BK265"/>
  <c r="J196"/>
  <c r="BK181"/>
  <c r="BK164"/>
  <c r="J133"/>
  <c r="BK142"/>
  <c r="BK213"/>
  <c r="BK125"/>
  <c r="BK189"/>
  <c r="J143"/>
  <c r="J224"/>
  <c r="J167"/>
  <c r="J141"/>
  <c r="BK232"/>
  <c r="BK153"/>
  <c r="BK141"/>
  <c r="J161"/>
  <c r="BK262"/>
  <c r="J236"/>
  <c r="BK201"/>
  <c r="BK147"/>
  <c r="J203"/>
  <c r="BK135"/>
  <c r="BK210"/>
  <c r="BK268"/>
  <c r="BK206"/>
  <c r="J125"/>
  <c r="J204"/>
  <c r="BK253"/>
  <c r="J208"/>
  <c r="J232"/>
  <c r="J207"/>
  <c r="J181"/>
  <c r="J148"/>
  <c r="J211"/>
  <c r="BK236"/>
  <c r="BK154"/>
  <c r="BK226"/>
  <c r="BK199"/>
  <c r="BK197"/>
  <c r="J244"/>
  <c r="J183"/>
  <c r="BK209"/>
  <c r="BK222"/>
  <c r="BK185"/>
  <c r="BK246"/>
  <c r="BK168"/>
  <c r="J174"/>
  <c r="J252"/>
  <c r="J227"/>
  <c i="1" r="AS94"/>
  <c i="2" r="J259"/>
  <c r="J189"/>
  <c r="BK228"/>
  <c r="J201"/>
  <c r="BK133"/>
  <c r="J213"/>
  <c r="BK256"/>
  <c r="BK229"/>
  <c r="J233"/>
  <c r="BK203"/>
  <c r="J190"/>
  <c r="J154"/>
  <c r="BK176"/>
  <c r="J128"/>
  <c r="BK169"/>
  <c r="BK249"/>
  <c r="J165"/>
  <c r="J129"/>
  <c r="J234"/>
  <c r="BK184"/>
  <c r="J153"/>
  <c r="BK129"/>
  <c r="BK231"/>
  <c r="BK196"/>
  <c r="J179"/>
  <c r="BK149"/>
  <c r="BK137"/>
  <c r="J162"/>
  <c r="BK266"/>
  <c r="J235"/>
  <c l="1" r="R123"/>
  <c r="R122"/>
  <c r="BK123"/>
  <c r="J123"/>
  <c r="J96"/>
  <c r="BK127"/>
  <c r="J127"/>
  <c r="J98"/>
  <c r="P123"/>
  <c r="P122"/>
  <c r="T123"/>
  <c r="T122"/>
  <c r="R127"/>
  <c r="R126"/>
  <c r="P127"/>
  <c r="P126"/>
  <c r="BK264"/>
  <c r="J264"/>
  <c r="J99"/>
  <c r="T127"/>
  <c r="T126"/>
  <c r="P264"/>
  <c r="R264"/>
  <c r="T264"/>
  <c r="BK271"/>
  <c r="J271"/>
  <c r="J102"/>
  <c r="P271"/>
  <c r="R271"/>
  <c r="T271"/>
  <c r="BK274"/>
  <c r="J274"/>
  <c r="J103"/>
  <c r="BK267"/>
  <c r="J267"/>
  <c r="J100"/>
  <c r="BK269"/>
  <c r="J269"/>
  <c r="J101"/>
  <c r="J90"/>
  <c r="BF124"/>
  <c r="BF125"/>
  <c r="BF145"/>
  <c r="BF146"/>
  <c r="BF148"/>
  <c r="BF166"/>
  <c r="BF200"/>
  <c r="BF206"/>
  <c r="BF208"/>
  <c r="BF210"/>
  <c r="BF219"/>
  <c r="BF220"/>
  <c r="BF224"/>
  <c r="BF141"/>
  <c r="BF172"/>
  <c r="BF173"/>
  <c r="BF187"/>
  <c r="BF203"/>
  <c r="BF241"/>
  <c r="BF244"/>
  <c r="BF245"/>
  <c r="BF260"/>
  <c r="BF153"/>
  <c r="BF155"/>
  <c r="BF156"/>
  <c r="BF171"/>
  <c r="BF189"/>
  <c r="BF215"/>
  <c r="BF223"/>
  <c r="BF236"/>
  <c r="BF247"/>
  <c r="BF251"/>
  <c r="BF252"/>
  <c r="BF256"/>
  <c r="BF258"/>
  <c r="BF263"/>
  <c r="BF154"/>
  <c r="BF176"/>
  <c r="BF179"/>
  <c r="BF202"/>
  <c r="BF207"/>
  <c r="BF228"/>
  <c r="BF257"/>
  <c r="BF259"/>
  <c r="BF162"/>
  <c r="BF184"/>
  <c r="BF186"/>
  <c r="BF204"/>
  <c r="BF132"/>
  <c r="BF144"/>
  <c r="BF180"/>
  <c r="BF181"/>
  <c r="BF182"/>
  <c r="BF192"/>
  <c r="BF195"/>
  <c r="BF197"/>
  <c r="BF128"/>
  <c r="BF139"/>
  <c r="BF169"/>
  <c r="BF188"/>
  <c r="BF238"/>
  <c r="F89"/>
  <c r="BF138"/>
  <c r="BF175"/>
  <c r="BF191"/>
  <c r="BF211"/>
  <c r="BF212"/>
  <c r="BF233"/>
  <c r="BF235"/>
  <c r="BF239"/>
  <c r="BF246"/>
  <c r="BF248"/>
  <c r="BF253"/>
  <c r="BF266"/>
  <c r="BF273"/>
  <c r="BF134"/>
  <c r="BF157"/>
  <c r="BF174"/>
  <c r="BF185"/>
  <c r="BF229"/>
  <c r="BF249"/>
  <c r="BF250"/>
  <c r="BF255"/>
  <c r="J117"/>
  <c r="BF147"/>
  <c r="BF161"/>
  <c r="BF190"/>
  <c r="BF201"/>
  <c r="BF217"/>
  <c r="BF130"/>
  <c r="BF159"/>
  <c r="BF216"/>
  <c r="BF133"/>
  <c r="BF137"/>
  <c r="BF143"/>
  <c r="BF150"/>
  <c r="BF170"/>
  <c r="BF198"/>
  <c r="BF160"/>
  <c r="BF165"/>
  <c r="BF193"/>
  <c r="BF218"/>
  <c r="BF243"/>
  <c r="BF270"/>
  <c r="BF214"/>
  <c r="BF221"/>
  <c r="BF237"/>
  <c r="J115"/>
  <c r="BF136"/>
  <c r="BF140"/>
  <c r="BF151"/>
  <c r="BF152"/>
  <c r="BF168"/>
  <c r="BF194"/>
  <c r="BF231"/>
  <c r="BF240"/>
  <c r="BF230"/>
  <c r="BF232"/>
  <c r="BF262"/>
  <c r="BF265"/>
  <c r="F90"/>
  <c r="BF129"/>
  <c r="BF131"/>
  <c r="BF142"/>
  <c r="BF149"/>
  <c r="BF158"/>
  <c r="BF163"/>
  <c r="BF164"/>
  <c r="BF167"/>
  <c r="BF177"/>
  <c r="BF178"/>
  <c r="BF183"/>
  <c r="BF196"/>
  <c r="BF199"/>
  <c r="BF209"/>
  <c r="BF213"/>
  <c r="BF242"/>
  <c r="BF225"/>
  <c r="BF226"/>
  <c r="BF227"/>
  <c r="BF234"/>
  <c r="BF135"/>
  <c r="BF205"/>
  <c r="BF222"/>
  <c r="BF254"/>
  <c r="BF261"/>
  <c r="BF268"/>
  <c r="BF272"/>
  <c r="F33"/>
  <c i="1" r="BB95"/>
  <c r="BB94"/>
  <c r="W31"/>
  <c i="2" r="F31"/>
  <c i="1" r="AZ95"/>
  <c r="AZ94"/>
  <c r="AV94"/>
  <c r="AK29"/>
  <c i="2" r="F34"/>
  <c i="1" r="BC95"/>
  <c r="BC94"/>
  <c r="AY94"/>
  <c i="2" r="J31"/>
  <c i="1" r="AV95"/>
  <c i="2" r="F35"/>
  <c i="1" r="BD95"/>
  <c r="BD94"/>
  <c r="W33"/>
  <c i="2" l="1" r="T121"/>
  <c r="P121"/>
  <c i="1" r="AU95"/>
  <c i="2" r="R121"/>
  <c r="BK122"/>
  <c r="J122"/>
  <c r="J95"/>
  <c r="BK126"/>
  <c r="J126"/>
  <c r="J97"/>
  <c i="1" r="W29"/>
  <c r="AU94"/>
  <c r="W32"/>
  <c i="2" r="J32"/>
  <c i="1" r="AW95"/>
  <c r="AT95"/>
  <c r="AX94"/>
  <c i="2" r="F32"/>
  <c i="1" r="BA95"/>
  <c r="BA94"/>
  <c r="AW94"/>
  <c r="AK30"/>
  <c i="2" l="1" r="BK121"/>
  <c r="J121"/>
  <c r="J94"/>
  <c i="1" r="W30"/>
  <c r="AT94"/>
  <c i="2" l="1" r="J28"/>
  <c i="1" r="AG95"/>
  <c r="AG94"/>
  <c r="AK26"/>
  <c r="AK35"/>
  <c l="1" r="AN94"/>
  <c i="2" r="J37"/>
  <c i="1"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<sst xmlns="http://schemas.openxmlformats.org/spreadsheetml/2006/main">
  <si>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</si>
  <si>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</si>
  <si>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</si>
  <si>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</si>
  <si>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{89c239d3-2a88-4f32-9bb7-8cd24497d040}</t>
  </si>
  <si>
    <t xml:space="preserve">&gt;&gt;  skryté stĺpce  &lt;&lt;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</si>
  <si>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</si>
  <si>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</si>
  <si>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</si>
  <si>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</si>
  <si>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</si>
  <si>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</si>
  <si>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</si>
  <si>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2024_132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</si>
  <si>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</si>
  <si>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</si>
  <si>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STAVEBNÉ ÚPRAVY OBJEKTU K320 KALINOVO</t>
  </si>
  <si>
    <t>JKSO:</t>
  </si>
  <si>
    <t>KS:</t>
  </si>
  <si>
    <t>Miesto:</t>
  </si>
  <si>
    <t xml:space="preserve"> </t>
  </si>
  <si>
    <t>Dátum:</t>
  </si>
  <si>
    <t>11. 7. 2024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</si>
  <si>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</si>
  <si>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</si>
  <si>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</si>
  <si>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</si>
  <si>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</si>
  <si>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</si>
  <si>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</si>
  <si>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</si>
  <si>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</si>
  <si>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</si>
  <si>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</si>
  <si>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</si>
  <si>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</si>
  <si>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</si>
  <si>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</si>
  <si>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</si>
  <si>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</si>
  <si>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</si>
  <si>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</si>
  <si>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</si>
  <si>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</si>
  <si>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</si>
  <si>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</si>
  <si>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</si>
  <si>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</si>
  <si>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</si>
  <si>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</si>
  <si>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</si>
  <si>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</si>
  <si>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</si>
  <si>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</si>
  <si>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</si>
  <si>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</si>
  <si>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</si>
  <si>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</si>
  <si>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</si>
  <si>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</si>
  <si>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</si>
  <si>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</si>
  <si>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</si>
  <si>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</si>
  <si>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</si>
  <si>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</si>
  <si>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</si>
  <si>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</si>
  <si>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</si>
  <si>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</si>
  <si>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</si>
  <si>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</si>
  <si>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</si>
  <si>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</si>
  <si>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</si>
  <si>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</si>
  <si>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</si>
  <si>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</si>
  <si>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</si>
  <si>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</si>
  <si>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</si>
  <si>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</si>
  <si>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</si>
  <si>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</si>
  <si>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</si>
  <si>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</si>
  <si>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</si>
  <si>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M - Práce a dodávky M</t>
  </si>
  <si>
    <t xml:space="preserve">    21-M - Elektromontáže</t>
  </si>
  <si>
    <t xml:space="preserve">    22-M - Montáže oznamovacích a zabezpečovacích zariadení</t>
  </si>
  <si>
    <t xml:space="preserve">    95-M - Revízie</t>
  </si>
  <si>
    <t>HZS - Hodinové zúčtovacie sadzby</t>
  </si>
  <si>
    <t>VRN - Investičné náklady neobsiahnuté v cenách</t>
  </si>
  <si>
    <t xml:space="preserve">VP -   Práce naviac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</si>
  <si>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</si>
  <si>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</si>
  <si>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</si>
  <si>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</si>
  <si>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</si>
  <si>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</si>
  <si>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</si>
  <si>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</si>
  <si>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</si>
  <si>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</si>
  <si>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</si>
  <si>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</si>
  <si>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</si>
  <si>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</si>
  <si>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</si>
  <si>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</si>
  <si>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</si>
  <si>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</si>
  <si>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974049121.S</t>
  </si>
  <si>
    <t xml:space="preserve">Vysekanie rýh v betónových stenách do hĺbky 30 mm a š. do 30 mm,  -0,00200t</t>
  </si>
  <si>
    <t>m</t>
  </si>
  <si>
    <t>4</t>
  </si>
  <si>
    <t>2</t>
  </si>
  <si>
    <t>1383576488</t>
  </si>
  <si>
    <t>974049132.S</t>
  </si>
  <si>
    <t xml:space="preserve">Vysekanie rýh v betónových stenách do hĺbky 50 mm a š. do 70 mm,  -0,00800t</t>
  </si>
  <si>
    <t>2098910827</t>
  </si>
  <si>
    <t>M</t>
  </si>
  <si>
    <t>Práce a dodávky M</t>
  </si>
  <si>
    <t>3</t>
  </si>
  <si>
    <t>21-M</t>
  </si>
  <si>
    <t>Elektromontáže</t>
  </si>
  <si>
    <t>210010025.S</t>
  </si>
  <si>
    <t>Rúrka ohybná elektroinštalačná z PVC typ FXP 20, uložená pevne</t>
  </si>
  <si>
    <t>64</t>
  </si>
  <si>
    <t>448392271</t>
  </si>
  <si>
    <t>345710009100</t>
  </si>
  <si>
    <t>Rúrka ohybná vlnitá pancierová PVC-U, FXP D 20</t>
  </si>
  <si>
    <t>128</t>
  </si>
  <si>
    <t>741075516</t>
  </si>
  <si>
    <t>5</t>
  </si>
  <si>
    <t>210010027.S</t>
  </si>
  <si>
    <t>Rúrka ohybná elektroinštalačná z PVC typ FXP 32, uložená pevne</t>
  </si>
  <si>
    <t>-394313915</t>
  </si>
  <si>
    <t>6</t>
  </si>
  <si>
    <t>345710009300</t>
  </si>
  <si>
    <t>Rúrka ohybná vlnitá pancierová PVC-U, FXP D 32</t>
  </si>
  <si>
    <t>-1112513199</t>
  </si>
  <si>
    <t>7</t>
  </si>
  <si>
    <t>210010309.S</t>
  </si>
  <si>
    <t>Krabica prístrojová KP 67/2</t>
  </si>
  <si>
    <t>ks</t>
  </si>
  <si>
    <t>-1986013562</t>
  </si>
  <si>
    <t>8</t>
  </si>
  <si>
    <t>345410001900.S</t>
  </si>
  <si>
    <t>Krabica prístrojová z PVC s viečkom pod omietku KP 67/2 KA</t>
  </si>
  <si>
    <t>84947513</t>
  </si>
  <si>
    <t>210020307</t>
  </si>
  <si>
    <t>Káblový žľab Mars, pozink. vrátane príslušenstva, 125/50 mm vrátane veka a podpery</t>
  </si>
  <si>
    <t>1541717491</t>
  </si>
  <si>
    <t>10</t>
  </si>
  <si>
    <t>345750010100</t>
  </si>
  <si>
    <t>Žlab káblový MARS 125x50 mm</t>
  </si>
  <si>
    <t>1665393965</t>
  </si>
  <si>
    <t>11</t>
  </si>
  <si>
    <t>345750011500</t>
  </si>
  <si>
    <t>Kryt káblového žľabu MARS 125 mm</t>
  </si>
  <si>
    <t>-1705795591</t>
  </si>
  <si>
    <t>12</t>
  </si>
  <si>
    <t>210020309</t>
  </si>
  <si>
    <t>Káblový žľab Mars, pozink. vrátane príslušenstva, 250/50 mm vrátane veka a podpery</t>
  </si>
  <si>
    <t>-1984260297</t>
  </si>
  <si>
    <t>13</t>
  </si>
  <si>
    <t>345750008900</t>
  </si>
  <si>
    <t>Žlab káblový MARS 250x50 mm</t>
  </si>
  <si>
    <t>1016949274</t>
  </si>
  <si>
    <t>14</t>
  </si>
  <si>
    <t>345750011800</t>
  </si>
  <si>
    <t>Kryt káblového žľabu MARS 250 mm</t>
  </si>
  <si>
    <t>461360002</t>
  </si>
  <si>
    <t>15</t>
  </si>
  <si>
    <t>210110001.S</t>
  </si>
  <si>
    <t>Jednopólový spínač - radenie 1, nástenný IP 44, vrátane zapojenia</t>
  </si>
  <si>
    <t>-1042626730</t>
  </si>
  <si>
    <t>16</t>
  </si>
  <si>
    <t>345340003000.S</t>
  </si>
  <si>
    <t>Spínač jednopólový nástenný IP 44</t>
  </si>
  <si>
    <t>-532572460</t>
  </si>
  <si>
    <t>17</t>
  </si>
  <si>
    <t>210110021.S</t>
  </si>
  <si>
    <t>Jednopólový spínač - radenie 1, zapustená montáž IP 44, vrátane zapojenia</t>
  </si>
  <si>
    <t>-1070963238</t>
  </si>
  <si>
    <t>18</t>
  </si>
  <si>
    <t>345340007925.S</t>
  </si>
  <si>
    <t>Spínač jednopólový pre zapustenú montáž, radenie č.1, IP44</t>
  </si>
  <si>
    <t>-2004940759</t>
  </si>
  <si>
    <t>19</t>
  </si>
  <si>
    <t>374890024700</t>
  </si>
  <si>
    <t>1 - rámček pre vypínače a zásuvky, biela</t>
  </si>
  <si>
    <t>-1137654527</t>
  </si>
  <si>
    <t>374890029500</t>
  </si>
  <si>
    <t>2 - rámček pre vypínače a zásuvky, biela</t>
  </si>
  <si>
    <t>-1974804168</t>
  </si>
  <si>
    <t>21</t>
  </si>
  <si>
    <t>210110024.S</t>
  </si>
  <si>
    <t>Striedavý prepínač - radenie 6, zapustená montáž IP 44, vrátane zapojenia</t>
  </si>
  <si>
    <t>426817816</t>
  </si>
  <si>
    <t>22</t>
  </si>
  <si>
    <t>345330002970.S</t>
  </si>
  <si>
    <t>Prepínač pre zapustenú montáž, bezšr., radenie 6, IP44</t>
  </si>
  <si>
    <t>554368240</t>
  </si>
  <si>
    <t>23</t>
  </si>
  <si>
    <t>210111021.S</t>
  </si>
  <si>
    <t xml:space="preserve">Domová zásuvka pre zapustenú montáž IP 44, vrátane zapojenia 250 V / 16A,  2P + PE</t>
  </si>
  <si>
    <t>390563434</t>
  </si>
  <si>
    <t>24</t>
  </si>
  <si>
    <t>345510004200.S</t>
  </si>
  <si>
    <t xml:space="preserve">Zásuvka jednonásobná pre zapustenú montáž </t>
  </si>
  <si>
    <t>-1245774768</t>
  </si>
  <si>
    <t>25</t>
  </si>
  <si>
    <t>210111101.S</t>
  </si>
  <si>
    <t>Priemyslová zásuvka nástenná CEE 250 V / 16 A vrátane zapojenia, IZN 1632, 2P + PE</t>
  </si>
  <si>
    <t>-453409963</t>
  </si>
  <si>
    <t>26</t>
  </si>
  <si>
    <t>345540004205.S</t>
  </si>
  <si>
    <t>432RS6 Zás. 400V/32A 3P+N+PE; IP 44</t>
  </si>
  <si>
    <t>-38738205</t>
  </si>
  <si>
    <t>27</t>
  </si>
  <si>
    <t>210111605R</t>
  </si>
  <si>
    <t>Dodávka a montáž napetovej spušte SV-BC-X230</t>
  </si>
  <si>
    <t>90947354</t>
  </si>
  <si>
    <t>28</t>
  </si>
  <si>
    <t>21011501R</t>
  </si>
  <si>
    <t>MSO-125-3 Vypínač</t>
  </si>
  <si>
    <t>-1009129574</t>
  </si>
  <si>
    <t>29</t>
  </si>
  <si>
    <t>210120003.S</t>
  </si>
  <si>
    <t>Odpínače valcových poistkových vložiek 10 x 38 jednopólové do 32 A</t>
  </si>
  <si>
    <t>-1211359073</t>
  </si>
  <si>
    <t>30</t>
  </si>
  <si>
    <t>345290014600.S</t>
  </si>
  <si>
    <t>Poistková vložka valcová PVA10 6A gG, veľkosť 10x38</t>
  </si>
  <si>
    <t>-1962857491</t>
  </si>
  <si>
    <t>31</t>
  </si>
  <si>
    <t>345210003900.S</t>
  </si>
  <si>
    <t>OPVP10-1 Pojistkový odpínač</t>
  </si>
  <si>
    <t>-1986819681</t>
  </si>
  <si>
    <t>32</t>
  </si>
  <si>
    <t>210120005.S</t>
  </si>
  <si>
    <t>Odpínače valcových poistkových vložiek 10 x 38 trojpólové do 32 A</t>
  </si>
  <si>
    <t>-2024193948</t>
  </si>
  <si>
    <t>33</t>
  </si>
  <si>
    <t>345210003700.S</t>
  </si>
  <si>
    <t>OPVP22-3 Pojistkový odpínač</t>
  </si>
  <si>
    <t>1510853945</t>
  </si>
  <si>
    <t>34</t>
  </si>
  <si>
    <t>210120011.S</t>
  </si>
  <si>
    <t>Poistková vložky jednopólové do 125 A</t>
  </si>
  <si>
    <t>-704195630</t>
  </si>
  <si>
    <t>35</t>
  </si>
  <si>
    <t>345290013900.S</t>
  </si>
  <si>
    <t xml:space="preserve">PV22 125A gG Pojistková vložka_x000d_
</t>
  </si>
  <si>
    <t>1468625310</t>
  </si>
  <si>
    <t>36</t>
  </si>
  <si>
    <t>1535551571</t>
  </si>
  <si>
    <t>37</t>
  </si>
  <si>
    <t>345290016200.S</t>
  </si>
  <si>
    <t xml:space="preserve">PV22 80A gG Pojistková vložka_x000d_
</t>
  </si>
  <si>
    <t>-1183317379</t>
  </si>
  <si>
    <t>38</t>
  </si>
  <si>
    <t>210120401.S</t>
  </si>
  <si>
    <t>Istič vzduchový jednopólový do 63 A</t>
  </si>
  <si>
    <t>-640696036</t>
  </si>
  <si>
    <t>39</t>
  </si>
  <si>
    <t>358220000200.S</t>
  </si>
  <si>
    <t>Istič 1P, 6 A, charakteristika B, 6 kA, 1 modul</t>
  </si>
  <si>
    <t>-1558457461</t>
  </si>
  <si>
    <t>40</t>
  </si>
  <si>
    <t>1102665492</t>
  </si>
  <si>
    <t>41</t>
  </si>
  <si>
    <t>358220000500.S</t>
  </si>
  <si>
    <t>Istič 1P, 16 A, charakteristika B, 6 kA, 1 modul</t>
  </si>
  <si>
    <t>-1960268565</t>
  </si>
  <si>
    <t>42</t>
  </si>
  <si>
    <t>210120404.S</t>
  </si>
  <si>
    <t>Istič vzduchový trojpólový do 63 A</t>
  </si>
  <si>
    <t>871113113</t>
  </si>
  <si>
    <t>43</t>
  </si>
  <si>
    <t>358220043700.S</t>
  </si>
  <si>
    <t>Istič 3P, 32 A, charakteristika C, 6 kA, 3 moduly</t>
  </si>
  <si>
    <t>-270177815</t>
  </si>
  <si>
    <t>44</t>
  </si>
  <si>
    <t>133050577</t>
  </si>
  <si>
    <t>45</t>
  </si>
  <si>
    <t>358220043500.S</t>
  </si>
  <si>
    <t>Istič 3P, 20 A, charakteristika C, 6 kA, 3 moduly</t>
  </si>
  <si>
    <t>264304272</t>
  </si>
  <si>
    <t>46</t>
  </si>
  <si>
    <t>-1424864223</t>
  </si>
  <si>
    <t>47</t>
  </si>
  <si>
    <t>358220043800.S</t>
  </si>
  <si>
    <t>Istič 3P, 40 A, charakteristika C, 6 kA, 3 moduly</t>
  </si>
  <si>
    <t>569583166</t>
  </si>
  <si>
    <t>48</t>
  </si>
  <si>
    <t>210120407.S</t>
  </si>
  <si>
    <t>Istič vzduchový trojpólový do 125 A na DIN lištu</t>
  </si>
  <si>
    <t>-1749386490</t>
  </si>
  <si>
    <t>49</t>
  </si>
  <si>
    <t>358220055000.S</t>
  </si>
  <si>
    <t>BC160NT305-160-L Jistič</t>
  </si>
  <si>
    <t>1260368683</t>
  </si>
  <si>
    <t>50</t>
  </si>
  <si>
    <t>-844354001</t>
  </si>
  <si>
    <t>51</t>
  </si>
  <si>
    <t>358220053600.S</t>
  </si>
  <si>
    <t>Istič 3P, 100 A, charakteristika C, 16 kA, 4,5 modulu</t>
  </si>
  <si>
    <t>578987271</t>
  </si>
  <si>
    <t>52</t>
  </si>
  <si>
    <t>210120410.S</t>
  </si>
  <si>
    <t>Prúdové chrániče 16 - 80 A</t>
  </si>
  <si>
    <t>76460119</t>
  </si>
  <si>
    <t>53</t>
  </si>
  <si>
    <t>358230000300.S</t>
  </si>
  <si>
    <t>OLI-10B-1N-030AC Proudový chránič s nadproudovou ochranou</t>
  </si>
  <si>
    <t>-2123947698</t>
  </si>
  <si>
    <t>54</t>
  </si>
  <si>
    <t>358230000500.S</t>
  </si>
  <si>
    <t xml:space="preserve">OLI-16B-1N-030AC Proudový chránič s nadproudovou ochranou_x000d_
</t>
  </si>
  <si>
    <t>-1202455653</t>
  </si>
  <si>
    <t>55</t>
  </si>
  <si>
    <t>358230000600.S</t>
  </si>
  <si>
    <t>OLI-16C-1N-030AC Proudový chránič s nadproudovou ochranou</t>
  </si>
  <si>
    <t>839038831</t>
  </si>
  <si>
    <t>56</t>
  </si>
  <si>
    <t>210120411.S</t>
  </si>
  <si>
    <t>Prúdové chrániče štvorpólové 25 - 80 A</t>
  </si>
  <si>
    <t>1265154997</t>
  </si>
  <si>
    <t>57</t>
  </si>
  <si>
    <t>358230026100.S</t>
  </si>
  <si>
    <t>LFN-40-4-030AC Proudový chránič</t>
  </si>
  <si>
    <t>155344842</t>
  </si>
  <si>
    <t>58</t>
  </si>
  <si>
    <t>210120426.S</t>
  </si>
  <si>
    <t>Zvodiče prepätia kombinované typu 1+2 (triedy B + C) 1pól, 1+1pól</t>
  </si>
  <si>
    <t>-1363871965</t>
  </si>
  <si>
    <t>59</t>
  </si>
  <si>
    <t>358240001000.S</t>
  </si>
  <si>
    <t>SVBC-12,5-4-MZ Kombinovaný svodič bleskových proudů a přepětí</t>
  </si>
  <si>
    <t>1496107447</t>
  </si>
  <si>
    <t>60</t>
  </si>
  <si>
    <t>21012042R</t>
  </si>
  <si>
    <t xml:space="preserve">SVBC-12,5-4-MZ Kombinovaný zvodič bleskových prúdov a prepatia </t>
  </si>
  <si>
    <t>-1855656888</t>
  </si>
  <si>
    <t>61</t>
  </si>
  <si>
    <t>210130101.S</t>
  </si>
  <si>
    <t>Stýkač na DIN lištu do 25 A</t>
  </si>
  <si>
    <t>1215732966</t>
  </si>
  <si>
    <t>62</t>
  </si>
  <si>
    <t>358210000100.S</t>
  </si>
  <si>
    <t>RSI-20-20-A230 Instalační stykač</t>
  </si>
  <si>
    <t>1996486248</t>
  </si>
  <si>
    <t>63</t>
  </si>
  <si>
    <t>210160811.S</t>
  </si>
  <si>
    <t>Montáž meracieho transformátora prúdu 50 - 250A/5A, prípojnice 30x10</t>
  </si>
  <si>
    <t>-1103599255</t>
  </si>
  <si>
    <t>389810003640.S</t>
  </si>
  <si>
    <t xml:space="preserve">Transformátor  200VA,230/24V</t>
  </si>
  <si>
    <t>1315395080</t>
  </si>
  <si>
    <t>65</t>
  </si>
  <si>
    <t>210193004.S</t>
  </si>
  <si>
    <t xml:space="preserve">Rozpájacia a istiaca plastová skriňa </t>
  </si>
  <si>
    <t>-1462440650</t>
  </si>
  <si>
    <t>66</t>
  </si>
  <si>
    <t>357120000750.S</t>
  </si>
  <si>
    <t>Rozvádzač 800x400x2000 mm, IP54</t>
  </si>
  <si>
    <t>-1898135573</t>
  </si>
  <si>
    <t>67</t>
  </si>
  <si>
    <t>210193097.S</t>
  </si>
  <si>
    <t>Skriňa RE plastová so zásuvkou</t>
  </si>
  <si>
    <t>-892598524</t>
  </si>
  <si>
    <t>68</t>
  </si>
  <si>
    <t>35718001100R</t>
  </si>
  <si>
    <t>SCAME, s krytím IP44 Zásuvková skriňa s istením, 1x 400V/32A + 1x 400V/16A + 2x 230V</t>
  </si>
  <si>
    <t>-224825600</t>
  </si>
  <si>
    <t>69</t>
  </si>
  <si>
    <t>210193R1</t>
  </si>
  <si>
    <t xml:space="preserve"> Podružný materiál (prepojovacie vodiče, hrebene, svorky, skrutky...)</t>
  </si>
  <si>
    <t>-873878287</t>
  </si>
  <si>
    <t>70</t>
  </si>
  <si>
    <t>210201001.S</t>
  </si>
  <si>
    <t>Zapojenie svietidla IP66, 1 x svetelný zdroj, stropného - nástenného interierového so žiarovkou</t>
  </si>
  <si>
    <t>613508959</t>
  </si>
  <si>
    <t>71</t>
  </si>
  <si>
    <t>348140000100.S</t>
  </si>
  <si>
    <t>TPL54, IP66 Svietidlo Sinclair LED obdĺžnik 230V/54W,</t>
  </si>
  <si>
    <t>-552680420</t>
  </si>
  <si>
    <t>72</t>
  </si>
  <si>
    <t>210201430.S</t>
  </si>
  <si>
    <t>Zapojenie svietidla 1x svetelný zdroj</t>
  </si>
  <si>
    <t>-1523094812</t>
  </si>
  <si>
    <t>73</t>
  </si>
  <si>
    <t>348110000100.S1</t>
  </si>
  <si>
    <t>LED 230V/24W Kruhové svietidlo 1920lm, IP65</t>
  </si>
  <si>
    <t>-653231265</t>
  </si>
  <si>
    <t>74</t>
  </si>
  <si>
    <t>3481100001001</t>
  </si>
  <si>
    <t>LED 230V/24W Kruhové svietidlo so senzorom pohybu 1920lm, IP44</t>
  </si>
  <si>
    <t>-2095108133</t>
  </si>
  <si>
    <t>75</t>
  </si>
  <si>
    <t>348110000200.S</t>
  </si>
  <si>
    <t>LED reflektor 230V/50W Reflektor 5048lm, IP65</t>
  </si>
  <si>
    <t>182782860</t>
  </si>
  <si>
    <t>76</t>
  </si>
  <si>
    <t>210201498.S</t>
  </si>
  <si>
    <t>Zapojenie núdzového svietidla IP22, 1x svetelný zdroj lineárna žiarivka - núdzový režim</t>
  </si>
  <si>
    <t>-962846022</t>
  </si>
  <si>
    <t>77</t>
  </si>
  <si>
    <t>348150000500.S</t>
  </si>
  <si>
    <t>LED núdzové sv. 230V/2W Núdzové svietidlo 3hod, IP20</t>
  </si>
  <si>
    <t>2147276806</t>
  </si>
  <si>
    <t>78</t>
  </si>
  <si>
    <t>210201910.S</t>
  </si>
  <si>
    <t xml:space="preserve">Montáž svietidla interiérového </t>
  </si>
  <si>
    <t>276199507</t>
  </si>
  <si>
    <t>79</t>
  </si>
  <si>
    <t>210220030.S</t>
  </si>
  <si>
    <t>Ekvipotenciálna svorkovnica EPS 3 v krabici KO 100 E</t>
  </si>
  <si>
    <t>-1841473447</t>
  </si>
  <si>
    <t>80</t>
  </si>
  <si>
    <t>345410000200.S</t>
  </si>
  <si>
    <t>Krabica odbočná z PVC s viečkom pod omietku KO 100 E</t>
  </si>
  <si>
    <t>-932000816</t>
  </si>
  <si>
    <t>81</t>
  </si>
  <si>
    <t>345610005000.S</t>
  </si>
  <si>
    <t>Svorkovnica ekvipotencionálna EPS 3, z PP</t>
  </si>
  <si>
    <t>-686828549</t>
  </si>
  <si>
    <t>82</t>
  </si>
  <si>
    <t>210220050.S</t>
  </si>
  <si>
    <t>Označenie zvodov číselnými štítkami</t>
  </si>
  <si>
    <t>1482071500</t>
  </si>
  <si>
    <t>83</t>
  </si>
  <si>
    <t>354410064700.S</t>
  </si>
  <si>
    <t>Štítok orientačný nerezový na zvody 0</t>
  </si>
  <si>
    <t>342754553</t>
  </si>
  <si>
    <t>84</t>
  </si>
  <si>
    <t>210220243.S</t>
  </si>
  <si>
    <t>Svorka FeZn spojovacia SS</t>
  </si>
  <si>
    <t>1359950606</t>
  </si>
  <si>
    <t>85</t>
  </si>
  <si>
    <t>354410003400.S</t>
  </si>
  <si>
    <t>Svorka FeZn spojovacia označenie SS 2 skrutky s príložkou</t>
  </si>
  <si>
    <t>1421097790</t>
  </si>
  <si>
    <t>86</t>
  </si>
  <si>
    <t>210220253.S</t>
  </si>
  <si>
    <t>Svorka FeZn uzemňovacia SR03</t>
  </si>
  <si>
    <t>2120223103</t>
  </si>
  <si>
    <t>87</t>
  </si>
  <si>
    <t>354410001000.S</t>
  </si>
  <si>
    <t>Svorka FeZn uzemňovacia označenie SR 03 B</t>
  </si>
  <si>
    <t>-1632389026</t>
  </si>
  <si>
    <t>88</t>
  </si>
  <si>
    <t>210220260.S</t>
  </si>
  <si>
    <t>Ochranný uholník FeZn OU</t>
  </si>
  <si>
    <t>-2126034512</t>
  </si>
  <si>
    <t>89</t>
  </si>
  <si>
    <t>354410053300.S</t>
  </si>
  <si>
    <t>Uholník ochranný FeZn označenie OU 1,7 m</t>
  </si>
  <si>
    <t>338298082</t>
  </si>
  <si>
    <t>90</t>
  </si>
  <si>
    <t>210220264.S</t>
  </si>
  <si>
    <t>Držiak ochranného uholníka FeZn do dreva DUD</t>
  </si>
  <si>
    <t>-3771305</t>
  </si>
  <si>
    <t>91</t>
  </si>
  <si>
    <t>354410053700.S</t>
  </si>
  <si>
    <t>DUDa-18 Držiak ochranného uholníka</t>
  </si>
  <si>
    <t>534748147</t>
  </si>
  <si>
    <t>92</t>
  </si>
  <si>
    <t>210220800.S</t>
  </si>
  <si>
    <t>Uzemňovacie vedenie na povrchu AlMgSi drôt zvodový Ø 8-10 mm</t>
  </si>
  <si>
    <t>-790441590</t>
  </si>
  <si>
    <t>93</t>
  </si>
  <si>
    <t>354410064200.S</t>
  </si>
  <si>
    <t>Drôt bleskozvodový zliatina AlMgSi, d 8 mm, Al</t>
  </si>
  <si>
    <t>kg</t>
  </si>
  <si>
    <t>-999827064</t>
  </si>
  <si>
    <t>94</t>
  </si>
  <si>
    <t>210222001.S</t>
  </si>
  <si>
    <t>Uzemňovacie vedenie na povrchu FeZn, pre vonkajšie práce</t>
  </si>
  <si>
    <t>807720537</t>
  </si>
  <si>
    <t>95</t>
  </si>
  <si>
    <t>354410054800.S</t>
  </si>
  <si>
    <t>Drôt bleskozvodový FeZn, d 10 mm</t>
  </si>
  <si>
    <t>134848873</t>
  </si>
  <si>
    <t>96</t>
  </si>
  <si>
    <t>210222002.S</t>
  </si>
  <si>
    <t>Uzemňovacie vedenie na povrchu FeZn do 120 mm2, pre vonkajšie práce</t>
  </si>
  <si>
    <t>-1135334830</t>
  </si>
  <si>
    <t>97</t>
  </si>
  <si>
    <t>354410058800.S</t>
  </si>
  <si>
    <t>Pásovina uzemňovacia FeZn 30 x 4 mm</t>
  </si>
  <si>
    <t>1862103848</t>
  </si>
  <si>
    <t>98</t>
  </si>
  <si>
    <t>210222030.S</t>
  </si>
  <si>
    <t>Ekvipotenciálna svorkovnica EPS 3 v krabici KO 100 E, pre vonkajšie práce</t>
  </si>
  <si>
    <t>-14123505</t>
  </si>
  <si>
    <t>99</t>
  </si>
  <si>
    <t>1520636809</t>
  </si>
  <si>
    <t>100</t>
  </si>
  <si>
    <t>1150004445</t>
  </si>
  <si>
    <t>101</t>
  </si>
  <si>
    <t>210222104.S</t>
  </si>
  <si>
    <t>Podpery vedenia FeZn na plechové strechy PV23, PV24, pre vonkajšie práce</t>
  </si>
  <si>
    <t>-894423136</t>
  </si>
  <si>
    <t>102</t>
  </si>
  <si>
    <t>354410037300.S</t>
  </si>
  <si>
    <t>Podpera vedenia FeZn na plechové strechy označenie PV 23</t>
  </si>
  <si>
    <t>-1945986579</t>
  </si>
  <si>
    <t>103</t>
  </si>
  <si>
    <t>354410067000.S</t>
  </si>
  <si>
    <t>Tesniaci set</t>
  </si>
  <si>
    <t>2098315753</t>
  </si>
  <si>
    <t>104</t>
  </si>
  <si>
    <t>210222204.S</t>
  </si>
  <si>
    <t>Zachytávacia tyč FeZn bez osadenia JP 10, JP 15, JP 20, pre vonkajšie práce</t>
  </si>
  <si>
    <t>-49697651</t>
  </si>
  <si>
    <t>105</t>
  </si>
  <si>
    <t>354410023100.S</t>
  </si>
  <si>
    <t>Tyč zachytávacia FeZn na upevnenie do muriva označenie JP 15</t>
  </si>
  <si>
    <t>-154732607</t>
  </si>
  <si>
    <t>106</t>
  </si>
  <si>
    <t>210222241.S</t>
  </si>
  <si>
    <t>Svorka FeZn krížová SK a diagonálna krížová DKS, pre vonkajšie práce</t>
  </si>
  <si>
    <t>687036057</t>
  </si>
  <si>
    <t>107</t>
  </si>
  <si>
    <t>354410002500.S</t>
  </si>
  <si>
    <t>Svorka FeZn krížová označenie SK</t>
  </si>
  <si>
    <t>-1870399375</t>
  </si>
  <si>
    <t>108</t>
  </si>
  <si>
    <t>210222243.S</t>
  </si>
  <si>
    <t>Svorka FeZn spojovacia SS, pre vonkajšie práce</t>
  </si>
  <si>
    <t>1762869051</t>
  </si>
  <si>
    <t>109</t>
  </si>
  <si>
    <t>1464275175</t>
  </si>
  <si>
    <t>110</t>
  </si>
  <si>
    <t>210222245.S</t>
  </si>
  <si>
    <t>Svorka FeZn pripojovacia SP, pre vonkajšie práce</t>
  </si>
  <si>
    <t>485147432</t>
  </si>
  <si>
    <t>111</t>
  </si>
  <si>
    <t>354410004000.S</t>
  </si>
  <si>
    <t>Svorka FeZn pripájaca označenie SP 1</t>
  </si>
  <si>
    <t>-410908009</t>
  </si>
  <si>
    <t>112</t>
  </si>
  <si>
    <t>210222246.S</t>
  </si>
  <si>
    <t>Svorka FeZn na odkvapový žľab SO, pre vonkajšie práce</t>
  </si>
  <si>
    <t>-1836079343</t>
  </si>
  <si>
    <t>113</t>
  </si>
  <si>
    <t>354410004200.S</t>
  </si>
  <si>
    <t>Svorka FeZn odkvapová označenie SO</t>
  </si>
  <si>
    <t>-935923278</t>
  </si>
  <si>
    <t>114</t>
  </si>
  <si>
    <t>210222252.S</t>
  </si>
  <si>
    <t>Svorka FeZn odbočovacia spojovacia SR 01, SR 02 (pásovina do 120 mm2), pre vonkajšie práce</t>
  </si>
  <si>
    <t>2026397675</t>
  </si>
  <si>
    <t>115</t>
  </si>
  <si>
    <t>354410000600.S</t>
  </si>
  <si>
    <t>Svorka FeZn odbočovacia spojovacia označenie SR 02 (M8)</t>
  </si>
  <si>
    <t>682340564</t>
  </si>
  <si>
    <t>116</t>
  </si>
  <si>
    <t>22032001R</t>
  </si>
  <si>
    <t>MIR-16-001-A230 Impulzní relé</t>
  </si>
  <si>
    <t>-323510426</t>
  </si>
  <si>
    <t>117</t>
  </si>
  <si>
    <t>210800146.S</t>
  </si>
  <si>
    <t>Kábel medený uložený pevne CYKY 450/750 V 3x1,5</t>
  </si>
  <si>
    <t>-1400729312</t>
  </si>
  <si>
    <t>118</t>
  </si>
  <si>
    <t>341110000700.S</t>
  </si>
  <si>
    <t>Kábel medený CYKY-J 3x1,5 mm2</t>
  </si>
  <si>
    <t>-1479478157</t>
  </si>
  <si>
    <t>119</t>
  </si>
  <si>
    <t>-585149766</t>
  </si>
  <si>
    <t>120</t>
  </si>
  <si>
    <t>341110000701.S</t>
  </si>
  <si>
    <t>Kábel medený CYKY-O 3x1,5 mm2</t>
  </si>
  <si>
    <t>-1898695185</t>
  </si>
  <si>
    <t>121</t>
  </si>
  <si>
    <t>210800147.S</t>
  </si>
  <si>
    <t>Kábel medený uložený pevne CYKY 450/750 V 3x2,5</t>
  </si>
  <si>
    <t>792239226</t>
  </si>
  <si>
    <t>122</t>
  </si>
  <si>
    <t>341110000800.S</t>
  </si>
  <si>
    <t>Kábel medený CYKY-J 3x2,5 mm2</t>
  </si>
  <si>
    <t>189979551</t>
  </si>
  <si>
    <t>123</t>
  </si>
  <si>
    <t>210800161.S</t>
  </si>
  <si>
    <t>Kábel medený uložený pevne CYKY 450/750 V 5x6</t>
  </si>
  <si>
    <t>-87095726</t>
  </si>
  <si>
    <t>124</t>
  </si>
  <si>
    <t>341110002200.S</t>
  </si>
  <si>
    <t>Kábel medený CYKY-J 5x6 mm2</t>
  </si>
  <si>
    <t>-750965008</t>
  </si>
  <si>
    <t>125</t>
  </si>
  <si>
    <t>210800162.S</t>
  </si>
  <si>
    <t>Kábel medený uložený pevne CYKY 450/750 V 5x10</t>
  </si>
  <si>
    <t>2083101074</t>
  </si>
  <si>
    <t>126</t>
  </si>
  <si>
    <t>341110002300.S</t>
  </si>
  <si>
    <t>Kábel medený CYKY-J 5x10 mm2</t>
  </si>
  <si>
    <t>1025082890</t>
  </si>
  <si>
    <t>127</t>
  </si>
  <si>
    <t>210800628.S</t>
  </si>
  <si>
    <t xml:space="preserve">Vodič medený uložený pevne H07V-K (CYA)  450/750 V 6</t>
  </si>
  <si>
    <t>269830391</t>
  </si>
  <si>
    <t>341310009100.S</t>
  </si>
  <si>
    <t>Vodič medený flexibilný H07V-U 6 mm2</t>
  </si>
  <si>
    <t>820526121</t>
  </si>
  <si>
    <t>129</t>
  </si>
  <si>
    <t>210800629.S</t>
  </si>
  <si>
    <t xml:space="preserve">Vodič medený uložený pevne H07V-K (CYA)  450/750 V 10</t>
  </si>
  <si>
    <t>1573844549</t>
  </si>
  <si>
    <t>130</t>
  </si>
  <si>
    <t>341310009200.S</t>
  </si>
  <si>
    <t>Vodič medený flexibilný H07V-K 10 mm2</t>
  </si>
  <si>
    <t>-818695756</t>
  </si>
  <si>
    <t>131</t>
  </si>
  <si>
    <t>210800631.S</t>
  </si>
  <si>
    <t xml:space="preserve">Vodič medený uložený pevne H07V-K (CYA)  450/750 V 25</t>
  </si>
  <si>
    <t>-1726647155</t>
  </si>
  <si>
    <t>132</t>
  </si>
  <si>
    <t>341310009400.S</t>
  </si>
  <si>
    <t>Vodič medený flexibilný H07V-K 25 mm2</t>
  </si>
  <si>
    <t>-1861454067</t>
  </si>
  <si>
    <t>133</t>
  </si>
  <si>
    <t>210810128.S</t>
  </si>
  <si>
    <t>Kábel medený silový uložený pevne 1-CYKY 0,6/1 kV 5x50 pre vonkajšie práce</t>
  </si>
  <si>
    <t>-1354007668</t>
  </si>
  <si>
    <t>134</t>
  </si>
  <si>
    <t>341110006700.S</t>
  </si>
  <si>
    <t>Kábel medený 1-CYKY-J 5x50 mm2</t>
  </si>
  <si>
    <t>-939568430</t>
  </si>
  <si>
    <t>135</t>
  </si>
  <si>
    <t>210881212.S</t>
  </si>
  <si>
    <t xml:space="preserve">Kábel bezhalogénový, medený uložený pevne 1-CHKE-V 0,6/1,0 kV  2x1,5</t>
  </si>
  <si>
    <t>1098261710</t>
  </si>
  <si>
    <t>136</t>
  </si>
  <si>
    <t>341610020400.S</t>
  </si>
  <si>
    <t>Kábel medený bezhalogenový 1-CHKE-V-O 2x1,5 mm2 E30</t>
  </si>
  <si>
    <t>954025615</t>
  </si>
  <si>
    <t>137</t>
  </si>
  <si>
    <t>998921201.S</t>
  </si>
  <si>
    <t>Presun hmôt pre montáž silnoprúdových rozvodov a zariadení v stavbe (objekte) výšky do 7 m</t>
  </si>
  <si>
    <t>%</t>
  </si>
  <si>
    <t>-615032849</t>
  </si>
  <si>
    <t>138</t>
  </si>
  <si>
    <t>99892120R</t>
  </si>
  <si>
    <t>PPV</t>
  </si>
  <si>
    <t>-2132052787</t>
  </si>
  <si>
    <t>22-M</t>
  </si>
  <si>
    <t>Montáže oznamovacích a zabezpečovacích zariadení</t>
  </si>
  <si>
    <t>139</t>
  </si>
  <si>
    <t>220330101.S</t>
  </si>
  <si>
    <t>Zariadenie EPS, montáž tlačidlového hlásiča, zapojenie, preskúšanie na omietku</t>
  </si>
  <si>
    <t>1416101764</t>
  </si>
  <si>
    <t>140</t>
  </si>
  <si>
    <t>40483000445R</t>
  </si>
  <si>
    <t>M131800000 Tlačidlo požiarne so sklom, IP55, na omietku</t>
  </si>
  <si>
    <t>1232240570</t>
  </si>
  <si>
    <t>95-M</t>
  </si>
  <si>
    <t>Revízie</t>
  </si>
  <si>
    <t>141</t>
  </si>
  <si>
    <t>950105001.S</t>
  </si>
  <si>
    <t xml:space="preserve"> Odborná prehliadka a skúška bleskozvodu</t>
  </si>
  <si>
    <t>zvod</t>
  </si>
  <si>
    <t>-715356345</t>
  </si>
  <si>
    <t>HZS</t>
  </si>
  <si>
    <t>Hodinové zúčtovacie sadzby</t>
  </si>
  <si>
    <t>142</t>
  </si>
  <si>
    <t>HZS000113.S</t>
  </si>
  <si>
    <t>Stavebno montážne práce náročné ucelené - odskúšanie elektroinštalácie</t>
  </si>
  <si>
    <t>hod</t>
  </si>
  <si>
    <t>512</t>
  </si>
  <si>
    <t>2106660709</t>
  </si>
  <si>
    <t>VRN</t>
  </si>
  <si>
    <t>Investičné náklady neobsiahnuté v cenách</t>
  </si>
  <si>
    <t>143</t>
  </si>
  <si>
    <t>0001000111</t>
  </si>
  <si>
    <t xml:space="preserve"> Zakreslenie skutočného vyhotovenia</t>
  </si>
  <si>
    <t>eur</t>
  </si>
  <si>
    <t>1024</t>
  </si>
  <si>
    <t>-167167304</t>
  </si>
  <si>
    <t>144</t>
  </si>
  <si>
    <t>0001000112</t>
  </si>
  <si>
    <t xml:space="preserve"> Odborná prehliadka a skúška elektroinštalácie</t>
  </si>
  <si>
    <t>1156432054</t>
  </si>
  <si>
    <t>VP</t>
  </si>
  <si>
    <t xml:space="preserve">  Práce naviac</t>
  </si>
  <si>
    <t>PN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</si>
</sst>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5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3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3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>
      <alignment horizontal="center" vertical="center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3" borderId="22" xfId="0" applyFont="1" applyFill="1" applyBorder="1" applyAlignment="1" applyProtection="1">
      <alignment horizontal="center" vertical="center"/>
      <protection locked="0"/>
    </xf>
    <xf numFmtId="49" fontId="0" fillId="3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3" borderId="22" xfId="0" applyFont="1" applyFill="1" applyBorder="1" applyAlignment="1" applyProtection="1">
      <alignment horizontal="left" vertical="center" wrapText="1"/>
      <protection locked="0"/>
    </xf>
    <xf numFmtId="0" fontId="0" fillId="3" borderId="22" xfId="0" applyFont="1" applyFill="1" applyBorder="1" applyAlignment="1" applyProtection="1">
      <alignment horizontal="center" vertical="center" wrapText="1"/>
      <protection locked="0"/>
    </xf>
    <xf numFmtId="167" fontId="0" fillId="3" borderId="22" xfId="0" applyNumberFormat="1" applyFont="1" applyFill="1" applyBorder="1" applyAlignment="1" applyProtection="1">
      <alignment vertical="center"/>
      <protection locked="0"/>
    </xf>
    <xf numFmtId="4" fontId="0" fillId="3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20" fillId="3" borderId="22" xfId="0" applyFont="1" applyFill="1" applyBorder="1" applyAlignment="1" applyProtection="1">
      <alignment horizontal="left" vertical="center"/>
      <protection locked="0"/>
    </xf>
    <xf numFmtId="0" fontId="20" fillId="3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="1" customFormat="1" ht="24.96" customHeight="1">
      <c r="B4" s="18"/>
      <c r="D4" s="19" t="s">
        <v>8</v>
      </c>
      <c r="AR4" s="18"/>
      <c r="AS4" s="20" t="s">
        <v>9</v>
      </c>
      <c r="BE4" s="21" t="s">
        <v>10</v>
      </c>
      <c r="BS4" s="15" t="s">
        <v>11</v>
      </c>
    </row>
    <row r="5" s="1" customFormat="1" ht="12" customHeight="1">
      <c r="B5" s="18"/>
      <c r="D5" s="22" t="s">
        <v>12</v>
      </c>
      <c r="K5" s="23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18"/>
      <c r="BE5" s="24" t="s">
        <v>14</v>
      </c>
      <c r="BS5" s="15" t="s">
        <v>6</v>
      </c>
    </row>
    <row r="6" s="1" customFormat="1" ht="36.96" customHeight="1">
      <c r="B6" s="18"/>
      <c r="D6" s="25" t="s">
        <v>15</v>
      </c>
      <c r="K6" s="26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18"/>
      <c r="BE6" s="27"/>
      <c r="BS6" s="15" t="s">
        <v>6</v>
      </c>
    </row>
    <row r="7" s="1" customFormat="1" ht="12" customHeight="1">
      <c r="B7" s="18"/>
      <c r="D7" s="28" t="s">
        <v>17</v>
      </c>
      <c r="K7" s="23" t="s">
        <v>1</v>
      </c>
      <c r="AK7" s="28" t="s">
        <v>18</v>
      </c>
      <c r="AN7" s="23" t="s">
        <v>1</v>
      </c>
      <c r="AR7" s="18"/>
      <c r="BE7" s="27"/>
      <c r="BS7" s="15" t="s">
        <v>6</v>
      </c>
    </row>
    <row r="8" s="1" customFormat="1" ht="12" customHeight="1">
      <c r="B8" s="18"/>
      <c r="D8" s="28" t="s">
        <v>19</v>
      </c>
      <c r="K8" s="23" t="s">
        <v>20</v>
      </c>
      <c r="AK8" s="28" t="s">
        <v>21</v>
      </c>
      <c r="AN8" s="29" t="s">
        <v>22</v>
      </c>
      <c r="AR8" s="18"/>
      <c r="BE8" s="27"/>
      <c r="BS8" s="15" t="s">
        <v>6</v>
      </c>
    </row>
    <row r="9" s="1" customFormat="1" ht="14.4" customHeight="1">
      <c r="B9" s="18"/>
      <c r="AR9" s="18"/>
      <c r="BE9" s="27"/>
      <c r="BS9" s="15" t="s">
        <v>6</v>
      </c>
    </row>
    <row r="10" s="1" customFormat="1" ht="12" customHeight="1">
      <c r="B10" s="18"/>
      <c r="D10" s="28" t="s">
        <v>23</v>
      </c>
      <c r="AK10" s="28" t="s">
        <v>24</v>
      </c>
      <c r="AN10" s="23" t="s">
        <v>1</v>
      </c>
      <c r="AR10" s="18"/>
      <c r="BE10" s="27"/>
      <c r="BS10" s="15" t="s">
        <v>6</v>
      </c>
    </row>
    <row r="11" s="1" customFormat="1" ht="18.48" customHeight="1">
      <c r="B11" s="18"/>
      <c r="E11" s="23" t="s">
        <v>20</v>
      </c>
      <c r="AK11" s="28" t="s">
        <v>25</v>
      </c>
      <c r="AN11" s="23" t="s">
        <v>1</v>
      </c>
      <c r="AR11" s="18"/>
      <c r="BE11" s="27"/>
      <c r="BS11" s="15" t="s">
        <v>6</v>
      </c>
    </row>
    <row r="12" s="1" customFormat="1" ht="6.96" customHeight="1">
      <c r="B12" s="18"/>
      <c r="AR12" s="18"/>
      <c r="BE12" s="27"/>
      <c r="BS12" s="15" t="s">
        <v>6</v>
      </c>
    </row>
    <row r="13" s="1" customFormat="1" ht="12" customHeight="1">
      <c r="B13" s="18"/>
      <c r="D13" s="28" t="s">
        <v>26</v>
      </c>
      <c r="AK13" s="28" t="s">
        <v>24</v>
      </c>
      <c r="AN13" s="30" t="s">
        <v>27</v>
      </c>
      <c r="AR13" s="18"/>
      <c r="BE13" s="27"/>
      <c r="BS13" s="15" t="s">
        <v>6</v>
      </c>
    </row>
    <row r="14">
      <c r="B14" s="18"/>
      <c r="E14" s="30" t="s">
        <v>27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25</v>
      </c>
      <c r="AN14" s="30" t="s">
        <v>27</v>
      </c>
      <c r="AR14" s="18"/>
      <c r="BE14" s="27"/>
      <c r="BS14" s="15" t="s">
        <v>6</v>
      </c>
    </row>
    <row r="15" s="1" customFormat="1" ht="6.96" customHeight="1">
      <c r="B15" s="18"/>
      <c r="AR15" s="18"/>
      <c r="BE15" s="27"/>
      <c r="BS15" s="15" t="s">
        <v>3</v>
      </c>
    </row>
    <row r="16" s="1" customFormat="1" ht="12" customHeight="1">
      <c r="B16" s="18"/>
      <c r="D16" s="28" t="s">
        <v>28</v>
      </c>
      <c r="AK16" s="28" t="s">
        <v>24</v>
      </c>
      <c r="AN16" s="23" t="s">
        <v>1</v>
      </c>
      <c r="AR16" s="18"/>
      <c r="BE16" s="27"/>
      <c r="BS16" s="15" t="s">
        <v>3</v>
      </c>
    </row>
    <row r="17" s="1" customFormat="1" ht="18.48" customHeight="1">
      <c r="B17" s="18"/>
      <c r="E17" s="23" t="s">
        <v>20</v>
      </c>
      <c r="AK17" s="28" t="s">
        <v>25</v>
      </c>
      <c r="AN17" s="23" t="s">
        <v>1</v>
      </c>
      <c r="AR17" s="18"/>
      <c r="BE17" s="27"/>
      <c r="BS17" s="15" t="s">
        <v>29</v>
      </c>
    </row>
    <row r="18" s="1" customFormat="1" ht="6.96" customHeight="1">
      <c r="B18" s="18"/>
      <c r="AR18" s="18"/>
      <c r="BE18" s="27"/>
      <c r="BS18" s="15" t="s">
        <v>6</v>
      </c>
    </row>
    <row r="19" s="1" customFormat="1" ht="12" customHeight="1">
      <c r="B19" s="18"/>
      <c r="D19" s="28" t="s">
        <v>30</v>
      </c>
      <c r="AK19" s="28" t="s">
        <v>24</v>
      </c>
      <c r="AN19" s="23" t="s">
        <v>1</v>
      </c>
      <c r="AR19" s="18"/>
      <c r="BE19" s="27"/>
      <c r="BS19" s="15" t="s">
        <v>6</v>
      </c>
    </row>
    <row r="20" s="1" customFormat="1" ht="18.48" customHeight="1">
      <c r="B20" s="18"/>
      <c r="E20" s="23" t="s">
        <v>20</v>
      </c>
      <c r="AK20" s="28" t="s">
        <v>25</v>
      </c>
      <c r="AN20" s="23" t="s">
        <v>1</v>
      </c>
      <c r="AR20" s="18"/>
      <c r="BE20" s="27"/>
      <c r="BS20" s="15" t="s">
        <v>29</v>
      </c>
    </row>
    <row r="21" s="1" customFormat="1" ht="6.96" customHeight="1">
      <c r="B21" s="18"/>
      <c r="AR21" s="18"/>
      <c r="BE21" s="27"/>
    </row>
    <row r="22" s="1" customFormat="1" ht="12" customHeight="1">
      <c r="B22" s="18"/>
      <c r="D22" s="28" t="s">
        <v>31</v>
      </c>
      <c r="AR22" s="18"/>
      <c r="BE22" s="27"/>
    </row>
    <row r="23" s="1" customFormat="1" ht="16.5" customHeight="1">
      <c r="B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R23" s="18"/>
      <c r="BE23" s="27"/>
    </row>
    <row r="24" s="1" customFormat="1" ht="6.96" customHeight="1">
      <c r="B24" s="18"/>
      <c r="AR24" s="18"/>
      <c r="BE24" s="27"/>
    </row>
    <row r="25" s="1" customFormat="1" ht="6.96" customHeight="1">
      <c r="B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18"/>
      <c r="BE25" s="27"/>
    </row>
    <row r="26" s="2" customFormat="1" ht="25.92" customHeight="1">
      <c r="A26" s="34"/>
      <c r="B26" s="35"/>
      <c r="C26" s="34"/>
      <c r="D26" s="36" t="s">
        <v>32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0</v>
      </c>
      <c r="AL26" s="37"/>
      <c r="AM26" s="37"/>
      <c r="AN26" s="37"/>
      <c r="AO26" s="37"/>
      <c r="AP26" s="34"/>
      <c r="AQ26" s="34"/>
      <c r="AR26" s="35"/>
      <c r="BE26" s="27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7"/>
    </row>
    <row r="28" s="2" customForma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33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34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35</v>
      </c>
      <c r="AL28" s="39"/>
      <c r="AM28" s="39"/>
      <c r="AN28" s="39"/>
      <c r="AO28" s="39"/>
      <c r="AP28" s="34"/>
      <c r="AQ28" s="34"/>
      <c r="AR28" s="35"/>
      <c r="BE28" s="27"/>
    </row>
    <row r="29" s="3" customFormat="1" ht="14.4" customHeight="1">
      <c r="A29" s="3"/>
      <c r="B29" s="40"/>
      <c r="C29" s="3"/>
      <c r="D29" s="28" t="s">
        <v>36</v>
      </c>
      <c r="E29" s="3"/>
      <c r="F29" s="41" t="s">
        <v>37</v>
      </c>
      <c r="G29" s="3"/>
      <c r="H29" s="3"/>
      <c r="I29" s="3"/>
      <c r="J29" s="3"/>
      <c r="K29" s="3"/>
      <c r="L29" s="42">
        <v>0.20000000000000001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4">
        <f>ROUND(AZ94,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4">
        <f>ROUND(AV94, 2)</f>
        <v>0</v>
      </c>
      <c r="AL29" s="43"/>
      <c r="AM29" s="43"/>
      <c r="AN29" s="43"/>
      <c r="AO29" s="43"/>
      <c r="AP29" s="43"/>
      <c r="AQ29" s="43"/>
      <c r="AR29" s="45"/>
      <c r="AS29" s="43"/>
      <c r="AT29" s="43"/>
      <c r="AU29" s="43"/>
      <c r="AV29" s="43"/>
      <c r="AW29" s="43"/>
      <c r="AX29" s="43"/>
      <c r="AY29" s="43"/>
      <c r="AZ29" s="43"/>
      <c r="BE29" s="46"/>
    </row>
    <row r="30" s="3" customFormat="1" ht="14.4" customHeight="1">
      <c r="A30" s="3"/>
      <c r="B30" s="40"/>
      <c r="C30" s="3"/>
      <c r="D30" s="3"/>
      <c r="E30" s="3"/>
      <c r="F30" s="41" t="s">
        <v>38</v>
      </c>
      <c r="G30" s="3"/>
      <c r="H30" s="3"/>
      <c r="I30" s="3"/>
      <c r="J30" s="3"/>
      <c r="K30" s="3"/>
      <c r="L30" s="42">
        <v>0.20000000000000001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f>ROUND(BA94,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4">
        <f>ROUND(AW94, 2)</f>
        <v>0</v>
      </c>
      <c r="AL30" s="43"/>
      <c r="AM30" s="43"/>
      <c r="AN30" s="43"/>
      <c r="AO30" s="43"/>
      <c r="AP30" s="43"/>
      <c r="AQ30" s="43"/>
      <c r="AR30" s="45"/>
      <c r="AS30" s="43"/>
      <c r="AT30" s="43"/>
      <c r="AU30" s="43"/>
      <c r="AV30" s="43"/>
      <c r="AW30" s="43"/>
      <c r="AX30" s="43"/>
      <c r="AY30" s="43"/>
      <c r="AZ30" s="43"/>
      <c r="BE30" s="46"/>
    </row>
    <row r="31" hidden="1" s="3" customFormat="1" ht="14.4" customHeight="1">
      <c r="A31" s="3"/>
      <c r="B31" s="40"/>
      <c r="C31" s="3"/>
      <c r="D31" s="3"/>
      <c r="E31" s="3"/>
      <c r="F31" s="28" t="s">
        <v>39</v>
      </c>
      <c r="G31" s="3"/>
      <c r="H31" s="3"/>
      <c r="I31" s="3"/>
      <c r="J31" s="3"/>
      <c r="K31" s="3"/>
      <c r="L31" s="47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8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8">
        <v>0</v>
      </c>
      <c r="AL31" s="3"/>
      <c r="AM31" s="3"/>
      <c r="AN31" s="3"/>
      <c r="AO31" s="3"/>
      <c r="AP31" s="3"/>
      <c r="AQ31" s="3"/>
      <c r="AR31" s="40"/>
      <c r="BE31" s="46"/>
    </row>
    <row r="32" hidden="1" s="3" customFormat="1" ht="14.4" customHeight="1">
      <c r="A32" s="3"/>
      <c r="B32" s="40"/>
      <c r="C32" s="3"/>
      <c r="D32" s="3"/>
      <c r="E32" s="3"/>
      <c r="F32" s="28" t="s">
        <v>40</v>
      </c>
      <c r="G32" s="3"/>
      <c r="H32" s="3"/>
      <c r="I32" s="3"/>
      <c r="J32" s="3"/>
      <c r="K32" s="3"/>
      <c r="L32" s="47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8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8">
        <v>0</v>
      </c>
      <c r="AL32" s="3"/>
      <c r="AM32" s="3"/>
      <c r="AN32" s="3"/>
      <c r="AO32" s="3"/>
      <c r="AP32" s="3"/>
      <c r="AQ32" s="3"/>
      <c r="AR32" s="40"/>
      <c r="BE32" s="46"/>
    </row>
    <row r="33" hidden="1" s="3" customFormat="1" ht="14.4" customHeight="1">
      <c r="A33" s="3"/>
      <c r="B33" s="40"/>
      <c r="C33" s="3"/>
      <c r="D33" s="3"/>
      <c r="E33" s="3"/>
      <c r="F33" s="41" t="s">
        <v>41</v>
      </c>
      <c r="G33" s="3"/>
      <c r="H33" s="3"/>
      <c r="I33" s="3"/>
      <c r="J33" s="3"/>
      <c r="K33" s="3"/>
      <c r="L33" s="42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4">
        <f>ROUND(BD94,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4">
        <v>0</v>
      </c>
      <c r="AL33" s="43"/>
      <c r="AM33" s="43"/>
      <c r="AN33" s="43"/>
      <c r="AO33" s="43"/>
      <c r="AP33" s="43"/>
      <c r="AQ33" s="43"/>
      <c r="AR33" s="45"/>
      <c r="AS33" s="43"/>
      <c r="AT33" s="43"/>
      <c r="AU33" s="43"/>
      <c r="AV33" s="43"/>
      <c r="AW33" s="43"/>
      <c r="AX33" s="43"/>
      <c r="AY33" s="43"/>
      <c r="AZ33" s="43"/>
      <c r="BE33" s="46"/>
    </row>
    <row r="34" s="2" customFormat="1" ht="6.96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27"/>
    </row>
    <row r="35" s="2" customFormat="1" ht="25.92" customHeight="1">
      <c r="A35" s="34"/>
      <c r="B35" s="35"/>
      <c r="C35" s="49"/>
      <c r="D35" s="50" t="s">
        <v>42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43</v>
      </c>
      <c r="U35" s="51"/>
      <c r="V35" s="51"/>
      <c r="W35" s="51"/>
      <c r="X35" s="53" t="s">
        <v>44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35"/>
      <c r="B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="2" customFormat="1" ht="14.4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56"/>
      <c r="D49" s="57" t="s">
        <v>45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7" t="s">
        <v>46</v>
      </c>
      <c r="AI49" s="58"/>
      <c r="AJ49" s="58"/>
      <c r="AK49" s="58"/>
      <c r="AL49" s="58"/>
      <c r="AM49" s="58"/>
      <c r="AN49" s="58"/>
      <c r="AO49" s="58"/>
      <c r="AR49" s="56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34"/>
      <c r="B60" s="35"/>
      <c r="C60" s="34"/>
      <c r="D60" s="59" t="s">
        <v>47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9" t="s">
        <v>48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9" t="s">
        <v>47</v>
      </c>
      <c r="AI60" s="37"/>
      <c r="AJ60" s="37"/>
      <c r="AK60" s="37"/>
      <c r="AL60" s="37"/>
      <c r="AM60" s="59" t="s">
        <v>48</v>
      </c>
      <c r="AN60" s="37"/>
      <c r="AO60" s="37"/>
      <c r="AP60" s="34"/>
      <c r="AQ60" s="34"/>
      <c r="AR60" s="35"/>
      <c r="BE60" s="34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34"/>
      <c r="B64" s="35"/>
      <c r="C64" s="34"/>
      <c r="D64" s="57" t="s">
        <v>49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57" t="s">
        <v>50</v>
      </c>
      <c r="AI64" s="60"/>
      <c r="AJ64" s="60"/>
      <c r="AK64" s="60"/>
      <c r="AL64" s="60"/>
      <c r="AM64" s="60"/>
      <c r="AN64" s="60"/>
      <c r="AO64" s="60"/>
      <c r="AP64" s="34"/>
      <c r="AQ64" s="34"/>
      <c r="AR64" s="35"/>
      <c r="BE64" s="34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34"/>
      <c r="B75" s="35"/>
      <c r="C75" s="34"/>
      <c r="D75" s="59" t="s">
        <v>47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9" t="s">
        <v>48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9" t="s">
        <v>47</v>
      </c>
      <c r="AI75" s="37"/>
      <c r="AJ75" s="37"/>
      <c r="AK75" s="37"/>
      <c r="AL75" s="37"/>
      <c r="AM75" s="59" t="s">
        <v>48</v>
      </c>
      <c r="AN75" s="37"/>
      <c r="AO75" s="37"/>
      <c r="AP75" s="34"/>
      <c r="AQ75" s="34"/>
      <c r="AR75" s="35"/>
      <c r="BE75" s="34"/>
    </row>
    <row r="76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="2" customFormat="1" ht="6.96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35"/>
      <c r="B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35"/>
      <c r="BE81" s="34"/>
    </row>
    <row r="82" s="2" customFormat="1" ht="24.96" customHeight="1">
      <c r="A82" s="34"/>
      <c r="B82" s="35"/>
      <c r="C82" s="19" t="s">
        <v>51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="4" customFormat="1" ht="12" customHeight="1">
      <c r="A84" s="4"/>
      <c r="B84" s="65"/>
      <c r="C84" s="28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2024_132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5"/>
      <c r="BE84" s="4"/>
    </row>
    <row r="85" s="5" customFormat="1" ht="36.96" customHeight="1">
      <c r="A85" s="5"/>
      <c r="B85" s="66"/>
      <c r="C85" s="67" t="s">
        <v>15</v>
      </c>
      <c r="D85" s="5"/>
      <c r="E85" s="5"/>
      <c r="F85" s="5"/>
      <c r="G85" s="5"/>
      <c r="H85" s="5"/>
      <c r="I85" s="5"/>
      <c r="J85" s="5"/>
      <c r="K85" s="5"/>
      <c r="L85" s="68" t="str">
        <f>K6</f>
        <v>STAVEBNÉ ÚPRAVY OBJEKTU K320 KALINOVO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6"/>
      <c r="BE85" s="5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="2" customFormat="1" ht="12" customHeight="1">
      <c r="A87" s="34"/>
      <c r="B87" s="35"/>
      <c r="C87" s="28" t="s">
        <v>19</v>
      </c>
      <c r="D87" s="34"/>
      <c r="E87" s="34"/>
      <c r="F87" s="34"/>
      <c r="G87" s="34"/>
      <c r="H87" s="34"/>
      <c r="I87" s="34"/>
      <c r="J87" s="34"/>
      <c r="K87" s="34"/>
      <c r="L87" s="69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8" t="s">
        <v>21</v>
      </c>
      <c r="AJ87" s="34"/>
      <c r="AK87" s="34"/>
      <c r="AL87" s="34"/>
      <c r="AM87" s="70" t="str">
        <f>IF(AN8= "","",AN8)</f>
        <v>11. 7. 2024</v>
      </c>
      <c r="AN87" s="70"/>
      <c r="AO87" s="34"/>
      <c r="AP87" s="34"/>
      <c r="AQ87" s="34"/>
      <c r="AR87" s="35"/>
      <c r="B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="2" customFormat="1" ht="15.15" customHeight="1">
      <c r="A89" s="34"/>
      <c r="B89" s="35"/>
      <c r="C89" s="28" t="s">
        <v>23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8" t="s">
        <v>28</v>
      </c>
      <c r="AJ89" s="34"/>
      <c r="AK89" s="34"/>
      <c r="AL89" s="34"/>
      <c r="AM89" s="71" t="str">
        <f>IF(E17="","",E17)</f>
        <v xml:space="preserve"> </v>
      </c>
      <c r="AN89" s="4"/>
      <c r="AO89" s="4"/>
      <c r="AP89" s="4"/>
      <c r="AQ89" s="34"/>
      <c r="AR89" s="35"/>
      <c r="AS89" s="72" t="s">
        <v>52</v>
      </c>
      <c r="AT89" s="73"/>
      <c r="AU89" s="74"/>
      <c r="AV89" s="74"/>
      <c r="AW89" s="74"/>
      <c r="AX89" s="74"/>
      <c r="AY89" s="74"/>
      <c r="AZ89" s="74"/>
      <c r="BA89" s="74"/>
      <c r="BB89" s="74"/>
      <c r="BC89" s="74"/>
      <c r="BD89" s="75"/>
      <c r="BE89" s="34"/>
    </row>
    <row r="90" s="2" customFormat="1" ht="15.15" customHeight="1">
      <c r="A90" s="34"/>
      <c r="B90" s="35"/>
      <c r="C90" s="28" t="s">
        <v>26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8" t="s">
        <v>30</v>
      </c>
      <c r="AJ90" s="34"/>
      <c r="AK90" s="34"/>
      <c r="AL90" s="34"/>
      <c r="AM90" s="71" t="str">
        <f>IF(E20="","",E20)</f>
        <v xml:space="preserve"> </v>
      </c>
      <c r="AN90" s="4"/>
      <c r="AO90" s="4"/>
      <c r="AP90" s="4"/>
      <c r="AQ90" s="34"/>
      <c r="AR90" s="35"/>
      <c r="AS90" s="76"/>
      <c r="AT90" s="77"/>
      <c r="AU90" s="78"/>
      <c r="AV90" s="78"/>
      <c r="AW90" s="78"/>
      <c r="AX90" s="78"/>
      <c r="AY90" s="78"/>
      <c r="AZ90" s="78"/>
      <c r="BA90" s="78"/>
      <c r="BB90" s="78"/>
      <c r="BC90" s="78"/>
      <c r="BD90" s="79"/>
      <c r="BE90" s="34"/>
    </row>
    <row r="91" s="2" customFormat="1" ht="10.8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76"/>
      <c r="AT91" s="77"/>
      <c r="AU91" s="78"/>
      <c r="AV91" s="78"/>
      <c r="AW91" s="78"/>
      <c r="AX91" s="78"/>
      <c r="AY91" s="78"/>
      <c r="AZ91" s="78"/>
      <c r="BA91" s="78"/>
      <c r="BB91" s="78"/>
      <c r="BC91" s="78"/>
      <c r="BD91" s="79"/>
      <c r="BE91" s="34"/>
    </row>
    <row r="92" s="2" customFormat="1" ht="29.28" customHeight="1">
      <c r="A92" s="34"/>
      <c r="B92" s="35"/>
      <c r="C92" s="80" t="s">
        <v>53</v>
      </c>
      <c r="D92" s="81"/>
      <c r="E92" s="81"/>
      <c r="F92" s="81"/>
      <c r="G92" s="81"/>
      <c r="H92" s="82"/>
      <c r="I92" s="83" t="s">
        <v>54</v>
      </c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4" t="s">
        <v>55</v>
      </c>
      <c r="AH92" s="81"/>
      <c r="AI92" s="81"/>
      <c r="AJ92" s="81"/>
      <c r="AK92" s="81"/>
      <c r="AL92" s="81"/>
      <c r="AM92" s="81"/>
      <c r="AN92" s="83" t="s">
        <v>56</v>
      </c>
      <c r="AO92" s="81"/>
      <c r="AP92" s="85"/>
      <c r="AQ92" s="86" t="s">
        <v>57</v>
      </c>
      <c r="AR92" s="35"/>
      <c r="AS92" s="87" t="s">
        <v>58</v>
      </c>
      <c r="AT92" s="88" t="s">
        <v>59</v>
      </c>
      <c r="AU92" s="88" t="s">
        <v>60</v>
      </c>
      <c r="AV92" s="88" t="s">
        <v>61</v>
      </c>
      <c r="AW92" s="88" t="s">
        <v>62</v>
      </c>
      <c r="AX92" s="88" t="s">
        <v>63</v>
      </c>
      <c r="AY92" s="88" t="s">
        <v>64</v>
      </c>
      <c r="AZ92" s="88" t="s">
        <v>65</v>
      </c>
      <c r="BA92" s="88" t="s">
        <v>66</v>
      </c>
      <c r="BB92" s="88" t="s">
        <v>67</v>
      </c>
      <c r="BC92" s="88" t="s">
        <v>68</v>
      </c>
      <c r="BD92" s="89" t="s">
        <v>69</v>
      </c>
      <c r="BE92" s="34"/>
    </row>
    <row r="93" s="2" customFormat="1" ht="10.8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90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2"/>
      <c r="BE93" s="34"/>
    </row>
    <row r="94" s="6" customFormat="1" ht="32.4" customHeight="1">
      <c r="A94" s="6"/>
      <c r="B94" s="93"/>
      <c r="C94" s="94" t="s">
        <v>70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6">
        <f>ROUND(AG95,2)</f>
        <v>0</v>
      </c>
      <c r="AH94" s="96"/>
      <c r="AI94" s="96"/>
      <c r="AJ94" s="96"/>
      <c r="AK94" s="96"/>
      <c r="AL94" s="96"/>
      <c r="AM94" s="96"/>
      <c r="AN94" s="97">
        <f>SUM(AG94,AT94)</f>
        <v>0</v>
      </c>
      <c r="AO94" s="97"/>
      <c r="AP94" s="97"/>
      <c r="AQ94" s="98" t="s">
        <v>1</v>
      </c>
      <c r="AR94" s="93"/>
      <c r="AS94" s="99">
        <f>ROUND(AS95,2)</f>
        <v>0</v>
      </c>
      <c r="AT94" s="100">
        <f>ROUND(SUM(AV94:AW94),2)</f>
        <v>0</v>
      </c>
      <c r="AU94" s="101">
        <f>ROUND(AU95,5)</f>
        <v>0</v>
      </c>
      <c r="AV94" s="100">
        <f>ROUND(AZ94*L29,2)</f>
        <v>0</v>
      </c>
      <c r="AW94" s="100">
        <f>ROUND(BA94*L30,2)</f>
        <v>0</v>
      </c>
      <c r="AX94" s="100">
        <f>ROUND(BB94*L29,2)</f>
        <v>0</v>
      </c>
      <c r="AY94" s="100">
        <f>ROUND(BC94*L30,2)</f>
        <v>0</v>
      </c>
      <c r="AZ94" s="100">
        <f>ROUND(AZ95,2)</f>
        <v>0</v>
      </c>
      <c r="BA94" s="100">
        <f>ROUND(BA95,2)</f>
        <v>0</v>
      </c>
      <c r="BB94" s="100">
        <f>ROUND(BB95,2)</f>
        <v>0</v>
      </c>
      <c r="BC94" s="100">
        <f>ROUND(BC95,2)</f>
        <v>0</v>
      </c>
      <c r="BD94" s="102">
        <f>ROUND(BD95,2)</f>
        <v>0</v>
      </c>
      <c r="BE94" s="6"/>
      <c r="BS94" s="103" t="s">
        <v>71</v>
      </c>
      <c r="BT94" s="103" t="s">
        <v>72</v>
      </c>
      <c r="BV94" s="103" t="s">
        <v>73</v>
      </c>
      <c r="BW94" s="103" t="s">
        <v>4</v>
      </c>
      <c r="BX94" s="103" t="s">
        <v>74</v>
      </c>
      <c r="CL94" s="103" t="s">
        <v>1</v>
      </c>
    </row>
    <row r="95" s="7" customFormat="1" ht="24.75" customHeight="1">
      <c r="A95" s="104" t="s">
        <v>75</v>
      </c>
      <c r="B95" s="105"/>
      <c r="C95" s="106"/>
      <c r="D95" s="107" t="s">
        <v>13</v>
      </c>
      <c r="E95" s="107"/>
      <c r="F95" s="107"/>
      <c r="G95" s="107"/>
      <c r="H95" s="107"/>
      <c r="I95" s="108"/>
      <c r="J95" s="107" t="s">
        <v>16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'2024_132 - STAVEBNÉ ÚPRAV...'!J28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76</v>
      </c>
      <c r="AR95" s="105"/>
      <c r="AS95" s="111">
        <v>0</v>
      </c>
      <c r="AT95" s="112">
        <f>ROUND(SUM(AV95:AW95),2)</f>
        <v>0</v>
      </c>
      <c r="AU95" s="113">
        <f>'2024_132 - STAVEBNÉ ÚPRAV...'!P121</f>
        <v>0</v>
      </c>
      <c r="AV95" s="112">
        <f>'2024_132 - STAVEBNÉ ÚPRAV...'!J31</f>
        <v>0</v>
      </c>
      <c r="AW95" s="112">
        <f>'2024_132 - STAVEBNÉ ÚPRAV...'!J32</f>
        <v>0</v>
      </c>
      <c r="AX95" s="112">
        <f>'2024_132 - STAVEBNÉ ÚPRAV...'!J33</f>
        <v>0</v>
      </c>
      <c r="AY95" s="112">
        <f>'2024_132 - STAVEBNÉ ÚPRAV...'!J34</f>
        <v>0</v>
      </c>
      <c r="AZ95" s="112">
        <f>'2024_132 - STAVEBNÉ ÚPRAV...'!F31</f>
        <v>0</v>
      </c>
      <c r="BA95" s="112">
        <f>'2024_132 - STAVEBNÉ ÚPRAV...'!F32</f>
        <v>0</v>
      </c>
      <c r="BB95" s="112">
        <f>'2024_132 - STAVEBNÉ ÚPRAV...'!F33</f>
        <v>0</v>
      </c>
      <c r="BC95" s="112">
        <f>'2024_132 - STAVEBNÉ ÚPRAV...'!F34</f>
        <v>0</v>
      </c>
      <c r="BD95" s="114">
        <f>'2024_132 - STAVEBNÉ ÚPRAV...'!F35</f>
        <v>0</v>
      </c>
      <c r="BE95" s="7"/>
      <c r="BT95" s="115" t="s">
        <v>77</v>
      </c>
      <c r="BU95" s="115" t="s">
        <v>78</v>
      </c>
      <c r="BV95" s="115" t="s">
        <v>73</v>
      </c>
      <c r="BW95" s="115" t="s">
        <v>4</v>
      </c>
      <c r="BX95" s="115" t="s">
        <v>74</v>
      </c>
      <c r="CL95" s="115" t="s">
        <v>1</v>
      </c>
    </row>
    <row r="96" s="2" customFormat="1" ht="30" customHeight="1">
      <c r="A96" s="34"/>
      <c r="B96" s="35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5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</row>
    <row r="97" s="2" customFormat="1" ht="6.96" customHeight="1">
      <c r="A97" s="34"/>
      <c r="B97" s="61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35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</sheetData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2024_132 - STAVEBNÉ ÚPRAV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4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="1" customFormat="1" ht="24.96" customHeight="1">
      <c r="B4" s="18"/>
      <c r="D4" s="19" t="s">
        <v>79</v>
      </c>
      <c r="L4" s="18"/>
      <c r="M4" s="116" t="s">
        <v>9</v>
      </c>
      <c r="AT4" s="15" t="s">
        <v>3</v>
      </c>
    </row>
    <row r="5" s="1" customFormat="1" ht="6.96" customHeight="1">
      <c r="B5" s="18"/>
      <c r="L5" s="18"/>
    </row>
    <row r="6" s="2" customFormat="1" ht="12" customHeight="1">
      <c r="A6" s="34"/>
      <c r="B6" s="35"/>
      <c r="C6" s="34"/>
      <c r="D6" s="28" t="s">
        <v>15</v>
      </c>
      <c r="E6" s="34"/>
      <c r="F6" s="34"/>
      <c r="G6" s="34"/>
      <c r="H6" s="34"/>
      <c r="I6" s="34"/>
      <c r="J6" s="34"/>
      <c r="K6" s="34"/>
      <c r="L6" s="56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</row>
    <row r="7" s="2" customFormat="1" ht="16.5" customHeight="1">
      <c r="A7" s="34"/>
      <c r="B7" s="35"/>
      <c r="C7" s="34"/>
      <c r="D7" s="34"/>
      <c r="E7" s="68" t="s">
        <v>16</v>
      </c>
      <c r="F7" s="34"/>
      <c r="G7" s="34"/>
      <c r="H7" s="34"/>
      <c r="I7" s="34"/>
      <c r="J7" s="34"/>
      <c r="K7" s="34"/>
      <c r="L7" s="56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</row>
    <row r="8" s="2" customFormat="1">
      <c r="A8" s="34"/>
      <c r="B8" s="35"/>
      <c r="C8" s="34"/>
      <c r="D8" s="34"/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2" customHeight="1">
      <c r="A9" s="34"/>
      <c r="B9" s="35"/>
      <c r="C9" s="34"/>
      <c r="D9" s="28" t="s">
        <v>17</v>
      </c>
      <c r="E9" s="34"/>
      <c r="F9" s="23" t="s">
        <v>1</v>
      </c>
      <c r="G9" s="34"/>
      <c r="H9" s="34"/>
      <c r="I9" s="28" t="s">
        <v>18</v>
      </c>
      <c r="J9" s="23" t="s">
        <v>1</v>
      </c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19</v>
      </c>
      <c r="E10" s="34"/>
      <c r="F10" s="23" t="s">
        <v>20</v>
      </c>
      <c r="G10" s="34"/>
      <c r="H10" s="34"/>
      <c r="I10" s="28" t="s">
        <v>21</v>
      </c>
      <c r="J10" s="70" t="str">
        <f>'Rekapitulácia stavby'!AN8</f>
        <v>11. 7. 2024</v>
      </c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0.8" customHeight="1">
      <c r="A11" s="34"/>
      <c r="B11" s="35"/>
      <c r="C11" s="34"/>
      <c r="D11" s="34"/>
      <c r="E11" s="34"/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23</v>
      </c>
      <c r="E12" s="34"/>
      <c r="F12" s="34"/>
      <c r="G12" s="34"/>
      <c r="H12" s="34"/>
      <c r="I12" s="28" t="s">
        <v>24</v>
      </c>
      <c r="J12" s="23" t="str">
        <f>IF('Rekapitulácia stavby'!AN10="","",'Rekapitulácia stavby'!AN10)</f>
        <v/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8" customHeight="1">
      <c r="A13" s="34"/>
      <c r="B13" s="35"/>
      <c r="C13" s="34"/>
      <c r="D13" s="34"/>
      <c r="E13" s="23" t="str">
        <f>IF('Rekapitulácia stavby'!E11="","",'Rekapitulácia stavby'!E11)</f>
        <v xml:space="preserve"> </v>
      </c>
      <c r="F13" s="34"/>
      <c r="G13" s="34"/>
      <c r="H13" s="34"/>
      <c r="I13" s="28" t="s">
        <v>25</v>
      </c>
      <c r="J13" s="23" t="str">
        <f>IF('Rekapitulácia stavby'!AN11="","",'Rekapitulácia stavby'!AN11)</f>
        <v/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6.96" customHeight="1">
      <c r="A14" s="34"/>
      <c r="B14" s="35"/>
      <c r="C14" s="34"/>
      <c r="D14" s="34"/>
      <c r="E14" s="34"/>
      <c r="F14" s="34"/>
      <c r="G14" s="34"/>
      <c r="H14" s="34"/>
      <c r="I14" s="34"/>
      <c r="J14" s="34"/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2" customHeight="1">
      <c r="A15" s="34"/>
      <c r="B15" s="35"/>
      <c r="C15" s="34"/>
      <c r="D15" s="28" t="s">
        <v>26</v>
      </c>
      <c r="E15" s="34"/>
      <c r="F15" s="34"/>
      <c r="G15" s="34"/>
      <c r="H15" s="34"/>
      <c r="I15" s="28" t="s">
        <v>24</v>
      </c>
      <c r="J15" s="29" t="str">
        <f>'Rekapitulácia stavby'!AN13</f>
        <v>Vyplň údaj</v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8" customHeight="1">
      <c r="A16" s="34"/>
      <c r="B16" s="35"/>
      <c r="C16" s="34"/>
      <c r="D16" s="34"/>
      <c r="E16" s="29" t="str">
        <f>'Rekapitulácia stavby'!E14</f>
        <v>Vyplň údaj</v>
      </c>
      <c r="F16" s="23"/>
      <c r="G16" s="23"/>
      <c r="H16" s="23"/>
      <c r="I16" s="28" t="s">
        <v>25</v>
      </c>
      <c r="J16" s="29" t="str">
        <f>'Rekapitulácia stavby'!AN14</f>
        <v>Vyplň údaj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6.96" customHeight="1">
      <c r="A17" s="34"/>
      <c r="B17" s="35"/>
      <c r="C17" s="34"/>
      <c r="D17" s="34"/>
      <c r="E17" s="34"/>
      <c r="F17" s="34"/>
      <c r="G17" s="34"/>
      <c r="H17" s="34"/>
      <c r="I17" s="34"/>
      <c r="J17" s="34"/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2" customHeight="1">
      <c r="A18" s="34"/>
      <c r="B18" s="35"/>
      <c r="C18" s="34"/>
      <c r="D18" s="28" t="s">
        <v>28</v>
      </c>
      <c r="E18" s="34"/>
      <c r="F18" s="34"/>
      <c r="G18" s="34"/>
      <c r="H18" s="34"/>
      <c r="I18" s="28" t="s">
        <v>24</v>
      </c>
      <c r="J18" s="23" t="str">
        <f>IF('Rekapitulácia stavby'!AN16="","",'Rekapitulácia stavby'!AN16)</f>
        <v/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8" customHeight="1">
      <c r="A19" s="34"/>
      <c r="B19" s="35"/>
      <c r="C19" s="34"/>
      <c r="D19" s="34"/>
      <c r="E19" s="23" t="str">
        <f>IF('Rekapitulácia stavby'!E17="","",'Rekapitulácia stavby'!E17)</f>
        <v xml:space="preserve"> </v>
      </c>
      <c r="F19" s="34"/>
      <c r="G19" s="34"/>
      <c r="H19" s="34"/>
      <c r="I19" s="28" t="s">
        <v>25</v>
      </c>
      <c r="J19" s="23" t="str">
        <f>IF('Rekapitulácia stavby'!AN17="","",'Rekapitulácia stavby'!AN17)</f>
        <v/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6.96" customHeight="1">
      <c r="A20" s="34"/>
      <c r="B20" s="35"/>
      <c r="C20" s="34"/>
      <c r="D20" s="34"/>
      <c r="E20" s="34"/>
      <c r="F20" s="34"/>
      <c r="G20" s="34"/>
      <c r="H20" s="34"/>
      <c r="I20" s="34"/>
      <c r="J20" s="34"/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2" customHeight="1">
      <c r="A21" s="34"/>
      <c r="B21" s="35"/>
      <c r="C21" s="34"/>
      <c r="D21" s="28" t="s">
        <v>30</v>
      </c>
      <c r="E21" s="34"/>
      <c r="F21" s="34"/>
      <c r="G21" s="34"/>
      <c r="H21" s="34"/>
      <c r="I21" s="28" t="s">
        <v>24</v>
      </c>
      <c r="J21" s="23" t="str">
        <f>IF('Rekapitulácia stavby'!AN19="","",'Rekapitulácia stavby'!AN19)</f>
        <v/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8" customHeight="1">
      <c r="A22" s="34"/>
      <c r="B22" s="35"/>
      <c r="C22" s="34"/>
      <c r="D22" s="34"/>
      <c r="E22" s="23" t="str">
        <f>IF('Rekapitulácia stavby'!E20="","",'Rekapitulácia stavby'!E20)</f>
        <v xml:space="preserve"> </v>
      </c>
      <c r="F22" s="34"/>
      <c r="G22" s="34"/>
      <c r="H22" s="34"/>
      <c r="I22" s="28" t="s">
        <v>25</v>
      </c>
      <c r="J22" s="23" t="str">
        <f>IF('Rekapitulácia stavby'!AN20="","",'Rekapitulácia stavby'!AN20)</f>
        <v/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6.96" customHeight="1">
      <c r="A23" s="34"/>
      <c r="B23" s="35"/>
      <c r="C23" s="34"/>
      <c r="D23" s="34"/>
      <c r="E23" s="34"/>
      <c r="F23" s="34"/>
      <c r="G23" s="34"/>
      <c r="H23" s="34"/>
      <c r="I23" s="34"/>
      <c r="J23" s="34"/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2" customHeight="1">
      <c r="A24" s="34"/>
      <c r="B24" s="35"/>
      <c r="C24" s="34"/>
      <c r="D24" s="28" t="s">
        <v>31</v>
      </c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8" customFormat="1" ht="16.5" customHeight="1">
      <c r="A25" s="117"/>
      <c r="B25" s="118"/>
      <c r="C25" s="117"/>
      <c r="D25" s="117"/>
      <c r="E25" s="32" t="s">
        <v>1</v>
      </c>
      <c r="F25" s="32"/>
      <c r="G25" s="32"/>
      <c r="H25" s="32"/>
      <c r="I25" s="117"/>
      <c r="J25" s="117"/>
      <c r="K25" s="117"/>
      <c r="L25" s="119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</row>
    <row r="26" s="2" customFormat="1" ht="6.96" customHeight="1">
      <c r="A26" s="34"/>
      <c r="B26" s="35"/>
      <c r="C26" s="34"/>
      <c r="D26" s="34"/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91"/>
      <c r="E27" s="91"/>
      <c r="F27" s="91"/>
      <c r="G27" s="91"/>
      <c r="H27" s="91"/>
      <c r="I27" s="91"/>
      <c r="J27" s="91"/>
      <c r="K27" s="91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25.44" customHeight="1">
      <c r="A28" s="34"/>
      <c r="B28" s="35"/>
      <c r="C28" s="34"/>
      <c r="D28" s="120" t="s">
        <v>32</v>
      </c>
      <c r="E28" s="34"/>
      <c r="F28" s="34"/>
      <c r="G28" s="34"/>
      <c r="H28" s="34"/>
      <c r="I28" s="34"/>
      <c r="J28" s="97">
        <f>ROUND(J121, 2)</f>
        <v>0</v>
      </c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14.4" customHeight="1">
      <c r="A30" s="34"/>
      <c r="B30" s="35"/>
      <c r="C30" s="34"/>
      <c r="D30" s="34"/>
      <c r="E30" s="34"/>
      <c r="F30" s="39" t="s">
        <v>34</v>
      </c>
      <c r="G30" s="34"/>
      <c r="H30" s="34"/>
      <c r="I30" s="39" t="s">
        <v>33</v>
      </c>
      <c r="J30" s="39" t="s">
        <v>35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14.4" customHeight="1">
      <c r="A31" s="34"/>
      <c r="B31" s="35"/>
      <c r="C31" s="34"/>
      <c r="D31" s="121" t="s">
        <v>36</v>
      </c>
      <c r="E31" s="41" t="s">
        <v>37</v>
      </c>
      <c r="F31" s="122">
        <f>ROUND((ROUND((SUM(BE121:BE273)),  2) + SUM(BE275:BE279)), 2)</f>
        <v>0</v>
      </c>
      <c r="G31" s="123"/>
      <c r="H31" s="123"/>
      <c r="I31" s="124">
        <v>0.20000000000000001</v>
      </c>
      <c r="J31" s="122">
        <f>ROUND((ROUND(((SUM(BE121:BE273))*I31),  2) + (SUM(BE275:BE279)*I31)), 2)</f>
        <v>0</v>
      </c>
      <c r="K31" s="34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41" t="s">
        <v>38</v>
      </c>
      <c r="F32" s="122">
        <f>ROUND((ROUND((SUM(BF121:BF273)),  2) + SUM(BF275:BF279)), 2)</f>
        <v>0</v>
      </c>
      <c r="G32" s="123"/>
      <c r="H32" s="123"/>
      <c r="I32" s="124">
        <v>0.20000000000000001</v>
      </c>
      <c r="J32" s="122">
        <f>ROUND((ROUND(((SUM(BF121:BF273))*I32),  2) + (SUM(BF275:BF279)*I32)),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hidden="1" s="2" customFormat="1" ht="14.4" customHeight="1">
      <c r="A33" s="34"/>
      <c r="B33" s="35"/>
      <c r="C33" s="34"/>
      <c r="D33" s="34"/>
      <c r="E33" s="28" t="s">
        <v>39</v>
      </c>
      <c r="F33" s="125">
        <f>ROUND((ROUND((SUM(BG121:BG273)),  2) + SUM(BG275:BG279)), 2)</f>
        <v>0</v>
      </c>
      <c r="G33" s="34"/>
      <c r="H33" s="34"/>
      <c r="I33" s="126">
        <v>0.20000000000000001</v>
      </c>
      <c r="J33" s="125">
        <f>0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hidden="1" s="2" customFormat="1" ht="14.4" customHeight="1">
      <c r="A34" s="34"/>
      <c r="B34" s="35"/>
      <c r="C34" s="34"/>
      <c r="D34" s="34"/>
      <c r="E34" s="28" t="s">
        <v>40</v>
      </c>
      <c r="F34" s="125">
        <f>ROUND((ROUND((SUM(BH121:BH273)),  2) + SUM(BH275:BH279)), 2)</f>
        <v>0</v>
      </c>
      <c r="G34" s="34"/>
      <c r="H34" s="34"/>
      <c r="I34" s="126">
        <v>0.20000000000000001</v>
      </c>
      <c r="J34" s="125">
        <f>0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41" t="s">
        <v>41</v>
      </c>
      <c r="F35" s="122">
        <f>ROUND((ROUND((SUM(BI121:BI273)),  2) + SUM(BI275:BI279)), 2)</f>
        <v>0</v>
      </c>
      <c r="G35" s="123"/>
      <c r="H35" s="123"/>
      <c r="I35" s="124">
        <v>0</v>
      </c>
      <c r="J35" s="122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="2" customFormat="1" ht="25.44" customHeight="1">
      <c r="A37" s="34"/>
      <c r="B37" s="35"/>
      <c r="C37" s="127"/>
      <c r="D37" s="128" t="s">
        <v>42</v>
      </c>
      <c r="E37" s="82"/>
      <c r="F37" s="82"/>
      <c r="G37" s="129" t="s">
        <v>43</v>
      </c>
      <c r="H37" s="130" t="s">
        <v>44</v>
      </c>
      <c r="I37" s="82"/>
      <c r="J37" s="131">
        <f>SUM(J28:J35)</f>
        <v>0</v>
      </c>
      <c r="K37" s="132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14.4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1" customFormat="1" ht="14.4" customHeight="1">
      <c r="B39" s="18"/>
      <c r="L39" s="18"/>
    </row>
    <row r="40" s="1" customFormat="1" ht="14.4" customHeight="1">
      <c r="B40" s="18"/>
      <c r="L40" s="18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45</v>
      </c>
      <c r="E50" s="58"/>
      <c r="F50" s="58"/>
      <c r="G50" s="57" t="s">
        <v>46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47</v>
      </c>
      <c r="E61" s="37"/>
      <c r="F61" s="133" t="s">
        <v>48</v>
      </c>
      <c r="G61" s="59" t="s">
        <v>47</v>
      </c>
      <c r="H61" s="37"/>
      <c r="I61" s="37"/>
      <c r="J61" s="134" t="s">
        <v>48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49</v>
      </c>
      <c r="E65" s="60"/>
      <c r="F65" s="60"/>
      <c r="G65" s="57" t="s">
        <v>50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47</v>
      </c>
      <c r="E76" s="37"/>
      <c r="F76" s="133" t="s">
        <v>48</v>
      </c>
      <c r="G76" s="59" t="s">
        <v>47</v>
      </c>
      <c r="H76" s="37"/>
      <c r="I76" s="37"/>
      <c r="J76" s="134" t="s">
        <v>48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80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68" t="str">
        <f>E7</f>
        <v>STAVEBNÉ ÚPRAVY OBJEKTU K320 KALINOVO</v>
      </c>
      <c r="F85" s="34"/>
      <c r="G85" s="34"/>
      <c r="H85" s="34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2" customHeight="1">
      <c r="A87" s="34"/>
      <c r="B87" s="35"/>
      <c r="C87" s="28" t="s">
        <v>19</v>
      </c>
      <c r="D87" s="34"/>
      <c r="E87" s="34"/>
      <c r="F87" s="23" t="str">
        <f>F10</f>
        <v xml:space="preserve"> </v>
      </c>
      <c r="G87" s="34"/>
      <c r="H87" s="34"/>
      <c r="I87" s="28" t="s">
        <v>21</v>
      </c>
      <c r="J87" s="70" t="str">
        <f>IF(J10="","",J10)</f>
        <v>11. 7. 2024</v>
      </c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5.15" customHeight="1">
      <c r="A89" s="34"/>
      <c r="B89" s="35"/>
      <c r="C89" s="28" t="s">
        <v>23</v>
      </c>
      <c r="D89" s="34"/>
      <c r="E89" s="34"/>
      <c r="F89" s="23" t="str">
        <f>E13</f>
        <v xml:space="preserve"> </v>
      </c>
      <c r="G89" s="34"/>
      <c r="H89" s="34"/>
      <c r="I89" s="28" t="s">
        <v>28</v>
      </c>
      <c r="J89" s="32" t="str">
        <f>E19</f>
        <v xml:space="preserve"> 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15.15" customHeight="1">
      <c r="A90" s="34"/>
      <c r="B90" s="35"/>
      <c r="C90" s="28" t="s">
        <v>26</v>
      </c>
      <c r="D90" s="34"/>
      <c r="E90" s="34"/>
      <c r="F90" s="23" t="str">
        <f>IF(E16="","",E16)</f>
        <v>Vyplň údaj</v>
      </c>
      <c r="G90" s="34"/>
      <c r="H90" s="34"/>
      <c r="I90" s="28" t="s">
        <v>30</v>
      </c>
      <c r="J90" s="32" t="str">
        <f>E22</f>
        <v xml:space="preserve"> </v>
      </c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0.32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29.28" customHeight="1">
      <c r="A92" s="34"/>
      <c r="B92" s="35"/>
      <c r="C92" s="135" t="s">
        <v>81</v>
      </c>
      <c r="D92" s="127"/>
      <c r="E92" s="127"/>
      <c r="F92" s="127"/>
      <c r="G92" s="127"/>
      <c r="H92" s="127"/>
      <c r="I92" s="127"/>
      <c r="J92" s="136" t="s">
        <v>82</v>
      </c>
      <c r="K92" s="127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2.8" customHeight="1">
      <c r="A94" s="34"/>
      <c r="B94" s="35"/>
      <c r="C94" s="137" t="s">
        <v>83</v>
      </c>
      <c r="D94" s="34"/>
      <c r="E94" s="34"/>
      <c r="F94" s="34"/>
      <c r="G94" s="34"/>
      <c r="H94" s="34"/>
      <c r="I94" s="34"/>
      <c r="J94" s="97">
        <f>J121</f>
        <v>0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U94" s="15" t="s">
        <v>84</v>
      </c>
    </row>
    <row r="95" hidden="1" s="9" customFormat="1" ht="24.96" customHeight="1">
      <c r="A95" s="9"/>
      <c r="B95" s="138"/>
      <c r="C95" s="9"/>
      <c r="D95" s="139" t="s">
        <v>85</v>
      </c>
      <c r="E95" s="140"/>
      <c r="F95" s="140"/>
      <c r="G95" s="140"/>
      <c r="H95" s="140"/>
      <c r="I95" s="140"/>
      <c r="J95" s="141">
        <f>J122</f>
        <v>0</v>
      </c>
      <c r="K95" s="9"/>
      <c r="L95" s="138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hidden="1" s="10" customFormat="1" ht="19.92" customHeight="1">
      <c r="A96" s="10"/>
      <c r="B96" s="142"/>
      <c r="C96" s="10"/>
      <c r="D96" s="143" t="s">
        <v>86</v>
      </c>
      <c r="E96" s="144"/>
      <c r="F96" s="144"/>
      <c r="G96" s="144"/>
      <c r="H96" s="144"/>
      <c r="I96" s="144"/>
      <c r="J96" s="145">
        <f>J123</f>
        <v>0</v>
      </c>
      <c r="K96" s="10"/>
      <c r="L96" s="142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hidden="1" s="9" customFormat="1" ht="24.96" customHeight="1">
      <c r="A97" s="9"/>
      <c r="B97" s="138"/>
      <c r="C97" s="9"/>
      <c r="D97" s="139" t="s">
        <v>87</v>
      </c>
      <c r="E97" s="140"/>
      <c r="F97" s="140"/>
      <c r="G97" s="140"/>
      <c r="H97" s="140"/>
      <c r="I97" s="140"/>
      <c r="J97" s="141">
        <f>J126</f>
        <v>0</v>
      </c>
      <c r="K97" s="9"/>
      <c r="L97" s="13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2"/>
      <c r="C98" s="10"/>
      <c r="D98" s="143" t="s">
        <v>88</v>
      </c>
      <c r="E98" s="144"/>
      <c r="F98" s="144"/>
      <c r="G98" s="144"/>
      <c r="H98" s="144"/>
      <c r="I98" s="144"/>
      <c r="J98" s="145">
        <f>J127</f>
        <v>0</v>
      </c>
      <c r="K98" s="10"/>
      <c r="L98" s="14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42"/>
      <c r="C99" s="10"/>
      <c r="D99" s="143" t="s">
        <v>89</v>
      </c>
      <c r="E99" s="144"/>
      <c r="F99" s="144"/>
      <c r="G99" s="144"/>
      <c r="H99" s="144"/>
      <c r="I99" s="144"/>
      <c r="J99" s="145">
        <f>J264</f>
        <v>0</v>
      </c>
      <c r="K99" s="10"/>
      <c r="L99" s="14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42"/>
      <c r="C100" s="10"/>
      <c r="D100" s="143" t="s">
        <v>90</v>
      </c>
      <c r="E100" s="144"/>
      <c r="F100" s="144"/>
      <c r="G100" s="144"/>
      <c r="H100" s="144"/>
      <c r="I100" s="144"/>
      <c r="J100" s="145">
        <f>J267</f>
        <v>0</v>
      </c>
      <c r="K100" s="10"/>
      <c r="L100" s="14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4.96" customHeight="1">
      <c r="A101" s="9"/>
      <c r="B101" s="138"/>
      <c r="C101" s="9"/>
      <c r="D101" s="139" t="s">
        <v>91</v>
      </c>
      <c r="E101" s="140"/>
      <c r="F101" s="140"/>
      <c r="G101" s="140"/>
      <c r="H101" s="140"/>
      <c r="I101" s="140"/>
      <c r="J101" s="141">
        <f>J269</f>
        <v>0</v>
      </c>
      <c r="K101" s="9"/>
      <c r="L101" s="138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9" customFormat="1" ht="24.96" customHeight="1">
      <c r="A102" s="9"/>
      <c r="B102" s="138"/>
      <c r="C102" s="9"/>
      <c r="D102" s="139" t="s">
        <v>92</v>
      </c>
      <c r="E102" s="140"/>
      <c r="F102" s="140"/>
      <c r="G102" s="140"/>
      <c r="H102" s="140"/>
      <c r="I102" s="140"/>
      <c r="J102" s="141">
        <f>J271</f>
        <v>0</v>
      </c>
      <c r="K102" s="9"/>
      <c r="L102" s="138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9" customFormat="1" ht="21.84" customHeight="1">
      <c r="A103" s="9"/>
      <c r="B103" s="138"/>
      <c r="C103" s="9"/>
      <c r="D103" s="146" t="s">
        <v>93</v>
      </c>
      <c r="E103" s="9"/>
      <c r="F103" s="9"/>
      <c r="G103" s="9"/>
      <c r="H103" s="9"/>
      <c r="I103" s="9"/>
      <c r="J103" s="147">
        <f>J274</f>
        <v>0</v>
      </c>
      <c r="K103" s="9"/>
      <c r="L103" s="138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hidden="1" s="2" customFormat="1" ht="21.84" customHeight="1">
      <c r="A104" s="34"/>
      <c r="B104" s="35"/>
      <c r="C104" s="34"/>
      <c r="D104" s="34"/>
      <c r="E104" s="34"/>
      <c r="F104" s="34"/>
      <c r="G104" s="34"/>
      <c r="H104" s="34"/>
      <c r="I104" s="34"/>
      <c r="J104" s="34"/>
      <c r="K104" s="34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hidden="1" s="2" customFormat="1" ht="6.96" customHeight="1">
      <c r="A105" s="34"/>
      <c r="B105" s="61"/>
      <c r="C105" s="62"/>
      <c r="D105" s="62"/>
      <c r="E105" s="62"/>
      <c r="F105" s="62"/>
      <c r="G105" s="62"/>
      <c r="H105" s="62"/>
      <c r="I105" s="62"/>
      <c r="J105" s="62"/>
      <c r="K105" s="62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hidden="1"/>
    <row r="107" hidden="1"/>
    <row r="108" hidden="1"/>
    <row r="109" s="2" customFormat="1" ht="6.96" customHeight="1">
      <c r="A109" s="34"/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24.96" customHeight="1">
      <c r="A110" s="34"/>
      <c r="B110" s="35"/>
      <c r="C110" s="19" t="s">
        <v>94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35"/>
      <c r="C111" s="34"/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15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8" t="str">
        <f>E7</f>
        <v>STAVEBNÉ ÚPRAVY OBJEKTU K320 KALINOVO</v>
      </c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F10</f>
        <v xml:space="preserve"> </v>
      </c>
      <c r="G115" s="34"/>
      <c r="H115" s="34"/>
      <c r="I115" s="28" t="s">
        <v>21</v>
      </c>
      <c r="J115" s="70" t="str">
        <f>IF(J10="","",J10)</f>
        <v>11. 7. 2024</v>
      </c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E13</f>
        <v xml:space="preserve"> </v>
      </c>
      <c r="G117" s="34"/>
      <c r="H117" s="34"/>
      <c r="I117" s="28" t="s">
        <v>28</v>
      </c>
      <c r="J117" s="32" t="str">
        <f>E19</f>
        <v xml:space="preserve"> </v>
      </c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IF(E16="","",E16)</f>
        <v>Vyplň údaj</v>
      </c>
      <c r="G118" s="34"/>
      <c r="H118" s="34"/>
      <c r="I118" s="28" t="s">
        <v>30</v>
      </c>
      <c r="J118" s="32" t="str">
        <f>E22</f>
        <v xml:space="preserve"> 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48"/>
      <c r="B120" s="149"/>
      <c r="C120" s="150" t="s">
        <v>95</v>
      </c>
      <c r="D120" s="151" t="s">
        <v>57</v>
      </c>
      <c r="E120" s="151" t="s">
        <v>53</v>
      </c>
      <c r="F120" s="151" t="s">
        <v>54</v>
      </c>
      <c r="G120" s="151" t="s">
        <v>96</v>
      </c>
      <c r="H120" s="151" t="s">
        <v>97</v>
      </c>
      <c r="I120" s="151" t="s">
        <v>98</v>
      </c>
      <c r="J120" s="152" t="s">
        <v>82</v>
      </c>
      <c r="K120" s="153" t="s">
        <v>99</v>
      </c>
      <c r="L120" s="154"/>
      <c r="M120" s="87" t="s">
        <v>1</v>
      </c>
      <c r="N120" s="88" t="s">
        <v>36</v>
      </c>
      <c r="O120" s="88" t="s">
        <v>100</v>
      </c>
      <c r="P120" s="88" t="s">
        <v>101</v>
      </c>
      <c r="Q120" s="88" t="s">
        <v>102</v>
      </c>
      <c r="R120" s="88" t="s">
        <v>103</v>
      </c>
      <c r="S120" s="88" t="s">
        <v>104</v>
      </c>
      <c r="T120" s="89" t="s">
        <v>105</v>
      </c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</row>
    <row r="121" s="2" customFormat="1" ht="22.8" customHeight="1">
      <c r="A121" s="34"/>
      <c r="B121" s="35"/>
      <c r="C121" s="94" t="s">
        <v>83</v>
      </c>
      <c r="D121" s="34"/>
      <c r="E121" s="34"/>
      <c r="F121" s="34"/>
      <c r="G121" s="34"/>
      <c r="H121" s="34"/>
      <c r="I121" s="34"/>
      <c r="J121" s="155">
        <f>BK121</f>
        <v>0</v>
      </c>
      <c r="K121" s="34"/>
      <c r="L121" s="35"/>
      <c r="M121" s="90"/>
      <c r="N121" s="74"/>
      <c r="O121" s="91"/>
      <c r="P121" s="156">
        <f>P122+P126+P269+P271+P274</f>
        <v>0</v>
      </c>
      <c r="Q121" s="91"/>
      <c r="R121" s="156">
        <f>R122+R126+R269+R271+R274</f>
        <v>4.1739800000000011</v>
      </c>
      <c r="S121" s="91"/>
      <c r="T121" s="157">
        <f>T122+T126+T269+T271+T274</f>
        <v>0.33999999999999997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71</v>
      </c>
      <c r="AU121" s="15" t="s">
        <v>84</v>
      </c>
      <c r="BK121" s="158">
        <f>BK122+BK126+BK269+BK271+BK274</f>
        <v>0</v>
      </c>
    </row>
    <row r="122" s="12" customFormat="1" ht="25.92" customHeight="1">
      <c r="A122" s="12"/>
      <c r="B122" s="159"/>
      <c r="C122" s="12"/>
      <c r="D122" s="160" t="s">
        <v>71</v>
      </c>
      <c r="E122" s="161" t="s">
        <v>106</v>
      </c>
      <c r="F122" s="161" t="s">
        <v>107</v>
      </c>
      <c r="G122" s="12"/>
      <c r="H122" s="12"/>
      <c r="I122" s="162"/>
      <c r="J122" s="147">
        <f>BK122</f>
        <v>0</v>
      </c>
      <c r="K122" s="12"/>
      <c r="L122" s="159"/>
      <c r="M122" s="163"/>
      <c r="N122" s="164"/>
      <c r="O122" s="164"/>
      <c r="P122" s="165">
        <f>P123</f>
        <v>0</v>
      </c>
      <c r="Q122" s="164"/>
      <c r="R122" s="165">
        <f>R123</f>
        <v>0</v>
      </c>
      <c r="S122" s="164"/>
      <c r="T122" s="166">
        <f>T123</f>
        <v>0.33999999999999997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60" t="s">
        <v>77</v>
      </c>
      <c r="AT122" s="167" t="s">
        <v>71</v>
      </c>
      <c r="AU122" s="167" t="s">
        <v>72</v>
      </c>
      <c r="AY122" s="160" t="s">
        <v>108</v>
      </c>
      <c r="BK122" s="168">
        <f>BK123</f>
        <v>0</v>
      </c>
    </row>
    <row r="123" s="12" customFormat="1" ht="22.8" customHeight="1">
      <c r="A123" s="12"/>
      <c r="B123" s="159"/>
      <c r="C123" s="12"/>
      <c r="D123" s="160" t="s">
        <v>71</v>
      </c>
      <c r="E123" s="169" t="s">
        <v>109</v>
      </c>
      <c r="F123" s="169" t="s">
        <v>110</v>
      </c>
      <c r="G123" s="12"/>
      <c r="H123" s="12"/>
      <c r="I123" s="162"/>
      <c r="J123" s="170">
        <f>BK123</f>
        <v>0</v>
      </c>
      <c r="K123" s="12"/>
      <c r="L123" s="159"/>
      <c r="M123" s="163"/>
      <c r="N123" s="164"/>
      <c r="O123" s="164"/>
      <c r="P123" s="165">
        <f>SUM(P124:P125)</f>
        <v>0</v>
      </c>
      <c r="Q123" s="164"/>
      <c r="R123" s="165">
        <f>SUM(R124:R125)</f>
        <v>0</v>
      </c>
      <c r="S123" s="164"/>
      <c r="T123" s="166">
        <f>SUM(T124:T125)</f>
        <v>0.33999999999999997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0" t="s">
        <v>77</v>
      </c>
      <c r="AT123" s="167" t="s">
        <v>71</v>
      </c>
      <c r="AU123" s="167" t="s">
        <v>77</v>
      </c>
      <c r="AY123" s="160" t="s">
        <v>108</v>
      </c>
      <c r="BK123" s="168">
        <f>SUM(BK124:BK125)</f>
        <v>0</v>
      </c>
    </row>
    <row r="124" s="2" customFormat="1" ht="24.15" customHeight="1">
      <c r="A124" s="34"/>
      <c r="B124" s="171"/>
      <c r="C124" s="172" t="s">
        <v>77</v>
      </c>
      <c r="D124" s="172" t="s">
        <v>111</v>
      </c>
      <c r="E124" s="173" t="s">
        <v>112</v>
      </c>
      <c r="F124" s="174" t="s">
        <v>113</v>
      </c>
      <c r="G124" s="175" t="s">
        <v>114</v>
      </c>
      <c r="H124" s="176">
        <v>50</v>
      </c>
      <c r="I124" s="177"/>
      <c r="J124" s="178">
        <f>ROUND(I124*H124,2)</f>
        <v>0</v>
      </c>
      <c r="K124" s="179"/>
      <c r="L124" s="35"/>
      <c r="M124" s="180" t="s">
        <v>1</v>
      </c>
      <c r="N124" s="181" t="s">
        <v>38</v>
      </c>
      <c r="O124" s="78"/>
      <c r="P124" s="182">
        <f>O124*H124</f>
        <v>0</v>
      </c>
      <c r="Q124" s="182">
        <v>0</v>
      </c>
      <c r="R124" s="182">
        <f>Q124*H124</f>
        <v>0</v>
      </c>
      <c r="S124" s="182">
        <v>0.002</v>
      </c>
      <c r="T124" s="183">
        <f>S124*H124</f>
        <v>0.10000000000000001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4" t="s">
        <v>115</v>
      </c>
      <c r="AT124" s="184" t="s">
        <v>111</v>
      </c>
      <c r="AU124" s="184" t="s">
        <v>116</v>
      </c>
      <c r="AY124" s="15" t="s">
        <v>108</v>
      </c>
      <c r="BE124" s="185">
        <f>IF(N124="základná",J124,0)</f>
        <v>0</v>
      </c>
      <c r="BF124" s="185">
        <f>IF(N124="znížená",J124,0)</f>
        <v>0</v>
      </c>
      <c r="BG124" s="185">
        <f>IF(N124="zákl. prenesená",J124,0)</f>
        <v>0</v>
      </c>
      <c r="BH124" s="185">
        <f>IF(N124="zníž. prenesená",J124,0)</f>
        <v>0</v>
      </c>
      <c r="BI124" s="185">
        <f>IF(N124="nulová",J124,0)</f>
        <v>0</v>
      </c>
      <c r="BJ124" s="15" t="s">
        <v>116</v>
      </c>
      <c r="BK124" s="185">
        <f>ROUND(I124*H124,2)</f>
        <v>0</v>
      </c>
      <c r="BL124" s="15" t="s">
        <v>115</v>
      </c>
      <c r="BM124" s="184" t="s">
        <v>117</v>
      </c>
    </row>
    <row r="125" s="2" customFormat="1" ht="24.15" customHeight="1">
      <c r="A125" s="34"/>
      <c r="B125" s="171"/>
      <c r="C125" s="172" t="s">
        <v>116</v>
      </c>
      <c r="D125" s="172" t="s">
        <v>111</v>
      </c>
      <c r="E125" s="173" t="s">
        <v>118</v>
      </c>
      <c r="F125" s="174" t="s">
        <v>119</v>
      </c>
      <c r="G125" s="175" t="s">
        <v>114</v>
      </c>
      <c r="H125" s="176">
        <v>30</v>
      </c>
      <c r="I125" s="177"/>
      <c r="J125" s="178">
        <f>ROUND(I125*H125,2)</f>
        <v>0</v>
      </c>
      <c r="K125" s="179"/>
      <c r="L125" s="35"/>
      <c r="M125" s="180" t="s">
        <v>1</v>
      </c>
      <c r="N125" s="181" t="s">
        <v>38</v>
      </c>
      <c r="O125" s="78"/>
      <c r="P125" s="182">
        <f>O125*H125</f>
        <v>0</v>
      </c>
      <c r="Q125" s="182">
        <v>0</v>
      </c>
      <c r="R125" s="182">
        <f>Q125*H125</f>
        <v>0</v>
      </c>
      <c r="S125" s="182">
        <v>0.0080000000000000002</v>
      </c>
      <c r="T125" s="183">
        <f>S125*H125</f>
        <v>0.23999999999999999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4" t="s">
        <v>115</v>
      </c>
      <c r="AT125" s="184" t="s">
        <v>111</v>
      </c>
      <c r="AU125" s="184" t="s">
        <v>116</v>
      </c>
      <c r="AY125" s="15" t="s">
        <v>108</v>
      </c>
      <c r="BE125" s="185">
        <f>IF(N125="základná",J125,0)</f>
        <v>0</v>
      </c>
      <c r="BF125" s="185">
        <f>IF(N125="znížená",J125,0)</f>
        <v>0</v>
      </c>
      <c r="BG125" s="185">
        <f>IF(N125="zákl. prenesená",J125,0)</f>
        <v>0</v>
      </c>
      <c r="BH125" s="185">
        <f>IF(N125="zníž. prenesená",J125,0)</f>
        <v>0</v>
      </c>
      <c r="BI125" s="185">
        <f>IF(N125="nulová",J125,0)</f>
        <v>0</v>
      </c>
      <c r="BJ125" s="15" t="s">
        <v>116</v>
      </c>
      <c r="BK125" s="185">
        <f>ROUND(I125*H125,2)</f>
        <v>0</v>
      </c>
      <c r="BL125" s="15" t="s">
        <v>115</v>
      </c>
      <c r="BM125" s="184" t="s">
        <v>120</v>
      </c>
    </row>
    <row r="126" s="12" customFormat="1" ht="25.92" customHeight="1">
      <c r="A126" s="12"/>
      <c r="B126" s="159"/>
      <c r="C126" s="12"/>
      <c r="D126" s="160" t="s">
        <v>71</v>
      </c>
      <c r="E126" s="161" t="s">
        <v>121</v>
      </c>
      <c r="F126" s="161" t="s">
        <v>122</v>
      </c>
      <c r="G126" s="12"/>
      <c r="H126" s="12"/>
      <c r="I126" s="162"/>
      <c r="J126" s="147">
        <f>BK126</f>
        <v>0</v>
      </c>
      <c r="K126" s="12"/>
      <c r="L126" s="159"/>
      <c r="M126" s="163"/>
      <c r="N126" s="164"/>
      <c r="O126" s="164"/>
      <c r="P126" s="165">
        <f>P127+P264+P267</f>
        <v>0</v>
      </c>
      <c r="Q126" s="164"/>
      <c r="R126" s="165">
        <f>R127+R264+R267</f>
        <v>4.1739800000000011</v>
      </c>
      <c r="S126" s="164"/>
      <c r="T126" s="166">
        <f>T127+T264+T267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60" t="s">
        <v>123</v>
      </c>
      <c r="AT126" s="167" t="s">
        <v>71</v>
      </c>
      <c r="AU126" s="167" t="s">
        <v>72</v>
      </c>
      <c r="AY126" s="160" t="s">
        <v>108</v>
      </c>
      <c r="BK126" s="168">
        <f>BK127+BK264+BK267</f>
        <v>0</v>
      </c>
    </row>
    <row r="127" s="12" customFormat="1" ht="22.8" customHeight="1">
      <c r="A127" s="12"/>
      <c r="B127" s="159"/>
      <c r="C127" s="12"/>
      <c r="D127" s="160" t="s">
        <v>71</v>
      </c>
      <c r="E127" s="169" t="s">
        <v>124</v>
      </c>
      <c r="F127" s="169" t="s">
        <v>125</v>
      </c>
      <c r="G127" s="12"/>
      <c r="H127" s="12"/>
      <c r="I127" s="162"/>
      <c r="J127" s="170">
        <f>BK127</f>
        <v>0</v>
      </c>
      <c r="K127" s="12"/>
      <c r="L127" s="159"/>
      <c r="M127" s="163"/>
      <c r="N127" s="164"/>
      <c r="O127" s="164"/>
      <c r="P127" s="165">
        <f>SUM(P128:P263)</f>
        <v>0</v>
      </c>
      <c r="Q127" s="164"/>
      <c r="R127" s="165">
        <f>SUM(R128:R263)</f>
        <v>4.1730800000000015</v>
      </c>
      <c r="S127" s="164"/>
      <c r="T127" s="166">
        <f>SUM(T128:T263)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0" t="s">
        <v>123</v>
      </c>
      <c r="AT127" s="167" t="s">
        <v>71</v>
      </c>
      <c r="AU127" s="167" t="s">
        <v>77</v>
      </c>
      <c r="AY127" s="160" t="s">
        <v>108</v>
      </c>
      <c r="BK127" s="168">
        <f>SUM(BK128:BK263)</f>
        <v>0</v>
      </c>
    </row>
    <row r="128" s="2" customFormat="1" ht="24.15" customHeight="1">
      <c r="A128" s="34"/>
      <c r="B128" s="171"/>
      <c r="C128" s="172" t="s">
        <v>123</v>
      </c>
      <c r="D128" s="172" t="s">
        <v>111</v>
      </c>
      <c r="E128" s="173" t="s">
        <v>126</v>
      </c>
      <c r="F128" s="174" t="s">
        <v>127</v>
      </c>
      <c r="G128" s="175" t="s">
        <v>114</v>
      </c>
      <c r="H128" s="176">
        <v>800</v>
      </c>
      <c r="I128" s="177"/>
      <c r="J128" s="178">
        <f>ROUND(I128*H128,2)</f>
        <v>0</v>
      </c>
      <c r="K128" s="179"/>
      <c r="L128" s="35"/>
      <c r="M128" s="180" t="s">
        <v>1</v>
      </c>
      <c r="N128" s="181" t="s">
        <v>38</v>
      </c>
      <c r="O128" s="78"/>
      <c r="P128" s="182">
        <f>O128*H128</f>
        <v>0</v>
      </c>
      <c r="Q128" s="182">
        <v>0</v>
      </c>
      <c r="R128" s="182">
        <f>Q128*H128</f>
        <v>0</v>
      </c>
      <c r="S128" s="182">
        <v>0</v>
      </c>
      <c r="T128" s="183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4" t="s">
        <v>128</v>
      </c>
      <c r="AT128" s="184" t="s">
        <v>111</v>
      </c>
      <c r="AU128" s="184" t="s">
        <v>116</v>
      </c>
      <c r="AY128" s="15" t="s">
        <v>108</v>
      </c>
      <c r="BE128" s="185">
        <f>IF(N128="základná",J128,0)</f>
        <v>0</v>
      </c>
      <c r="BF128" s="185">
        <f>IF(N128="znížená",J128,0)</f>
        <v>0</v>
      </c>
      <c r="BG128" s="185">
        <f>IF(N128="zákl. prenesená",J128,0)</f>
        <v>0</v>
      </c>
      <c r="BH128" s="185">
        <f>IF(N128="zníž. prenesená",J128,0)</f>
        <v>0</v>
      </c>
      <c r="BI128" s="185">
        <f>IF(N128="nulová",J128,0)</f>
        <v>0</v>
      </c>
      <c r="BJ128" s="15" t="s">
        <v>116</v>
      </c>
      <c r="BK128" s="185">
        <f>ROUND(I128*H128,2)</f>
        <v>0</v>
      </c>
      <c r="BL128" s="15" t="s">
        <v>128</v>
      </c>
      <c r="BM128" s="184" t="s">
        <v>129</v>
      </c>
    </row>
    <row r="129" s="2" customFormat="1" ht="21.75" customHeight="1">
      <c r="A129" s="34"/>
      <c r="B129" s="171"/>
      <c r="C129" s="186" t="s">
        <v>115</v>
      </c>
      <c r="D129" s="186" t="s">
        <v>121</v>
      </c>
      <c r="E129" s="187" t="s">
        <v>130</v>
      </c>
      <c r="F129" s="188" t="s">
        <v>131</v>
      </c>
      <c r="G129" s="189" t="s">
        <v>114</v>
      </c>
      <c r="H129" s="190">
        <v>800</v>
      </c>
      <c r="I129" s="191"/>
      <c r="J129" s="192">
        <f>ROUND(I129*H129,2)</f>
        <v>0</v>
      </c>
      <c r="K129" s="193"/>
      <c r="L129" s="194"/>
      <c r="M129" s="195" t="s">
        <v>1</v>
      </c>
      <c r="N129" s="196" t="s">
        <v>38</v>
      </c>
      <c r="O129" s="78"/>
      <c r="P129" s="182">
        <f>O129*H129</f>
        <v>0</v>
      </c>
      <c r="Q129" s="182">
        <v>0.00017000000000000001</v>
      </c>
      <c r="R129" s="182">
        <f>Q129*H129</f>
        <v>0.13600000000000001</v>
      </c>
      <c r="S129" s="182">
        <v>0</v>
      </c>
      <c r="T129" s="18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4" t="s">
        <v>132</v>
      </c>
      <c r="AT129" s="184" t="s">
        <v>121</v>
      </c>
      <c r="AU129" s="184" t="s">
        <v>116</v>
      </c>
      <c r="AY129" s="15" t="s">
        <v>108</v>
      </c>
      <c r="BE129" s="185">
        <f>IF(N129="základná",J129,0)</f>
        <v>0</v>
      </c>
      <c r="BF129" s="185">
        <f>IF(N129="znížená",J129,0)</f>
        <v>0</v>
      </c>
      <c r="BG129" s="185">
        <f>IF(N129="zákl. prenesená",J129,0)</f>
        <v>0</v>
      </c>
      <c r="BH129" s="185">
        <f>IF(N129="zníž. prenesená",J129,0)</f>
        <v>0</v>
      </c>
      <c r="BI129" s="185">
        <f>IF(N129="nulová",J129,0)</f>
        <v>0</v>
      </c>
      <c r="BJ129" s="15" t="s">
        <v>116</v>
      </c>
      <c r="BK129" s="185">
        <f>ROUND(I129*H129,2)</f>
        <v>0</v>
      </c>
      <c r="BL129" s="15" t="s">
        <v>132</v>
      </c>
      <c r="BM129" s="184" t="s">
        <v>133</v>
      </c>
    </row>
    <row r="130" s="2" customFormat="1" ht="24.15" customHeight="1">
      <c r="A130" s="34"/>
      <c r="B130" s="171"/>
      <c r="C130" s="172" t="s">
        <v>134</v>
      </c>
      <c r="D130" s="172" t="s">
        <v>111</v>
      </c>
      <c r="E130" s="173" t="s">
        <v>135</v>
      </c>
      <c r="F130" s="174" t="s">
        <v>136</v>
      </c>
      <c r="G130" s="175" t="s">
        <v>114</v>
      </c>
      <c r="H130" s="176">
        <v>30</v>
      </c>
      <c r="I130" s="177"/>
      <c r="J130" s="178">
        <f>ROUND(I130*H130,2)</f>
        <v>0</v>
      </c>
      <c r="K130" s="179"/>
      <c r="L130" s="35"/>
      <c r="M130" s="180" t="s">
        <v>1</v>
      </c>
      <c r="N130" s="181" t="s">
        <v>38</v>
      </c>
      <c r="O130" s="78"/>
      <c r="P130" s="182">
        <f>O130*H130</f>
        <v>0</v>
      </c>
      <c r="Q130" s="182">
        <v>0</v>
      </c>
      <c r="R130" s="182">
        <f>Q130*H130</f>
        <v>0</v>
      </c>
      <c r="S130" s="182">
        <v>0</v>
      </c>
      <c r="T130" s="183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4" t="s">
        <v>128</v>
      </c>
      <c r="AT130" s="184" t="s">
        <v>111</v>
      </c>
      <c r="AU130" s="184" t="s">
        <v>116</v>
      </c>
      <c r="AY130" s="15" t="s">
        <v>108</v>
      </c>
      <c r="BE130" s="185">
        <f>IF(N130="základná",J130,0)</f>
        <v>0</v>
      </c>
      <c r="BF130" s="185">
        <f>IF(N130="znížená",J130,0)</f>
        <v>0</v>
      </c>
      <c r="BG130" s="185">
        <f>IF(N130="zákl. prenesená",J130,0)</f>
        <v>0</v>
      </c>
      <c r="BH130" s="185">
        <f>IF(N130="zníž. prenesená",J130,0)</f>
        <v>0</v>
      </c>
      <c r="BI130" s="185">
        <f>IF(N130="nulová",J130,0)</f>
        <v>0</v>
      </c>
      <c r="BJ130" s="15" t="s">
        <v>116</v>
      </c>
      <c r="BK130" s="185">
        <f>ROUND(I130*H130,2)</f>
        <v>0</v>
      </c>
      <c r="BL130" s="15" t="s">
        <v>128</v>
      </c>
      <c r="BM130" s="184" t="s">
        <v>137</v>
      </c>
    </row>
    <row r="131" s="2" customFormat="1" ht="21.75" customHeight="1">
      <c r="A131" s="34"/>
      <c r="B131" s="171"/>
      <c r="C131" s="186" t="s">
        <v>138</v>
      </c>
      <c r="D131" s="186" t="s">
        <v>121</v>
      </c>
      <c r="E131" s="187" t="s">
        <v>139</v>
      </c>
      <c r="F131" s="188" t="s">
        <v>140</v>
      </c>
      <c r="G131" s="189" t="s">
        <v>114</v>
      </c>
      <c r="H131" s="190">
        <v>30</v>
      </c>
      <c r="I131" s="191"/>
      <c r="J131" s="192">
        <f>ROUND(I131*H131,2)</f>
        <v>0</v>
      </c>
      <c r="K131" s="193"/>
      <c r="L131" s="194"/>
      <c r="M131" s="195" t="s">
        <v>1</v>
      </c>
      <c r="N131" s="196" t="s">
        <v>38</v>
      </c>
      <c r="O131" s="78"/>
      <c r="P131" s="182">
        <f>O131*H131</f>
        <v>0</v>
      </c>
      <c r="Q131" s="182">
        <v>0.00017000000000000001</v>
      </c>
      <c r="R131" s="182">
        <f>Q131*H131</f>
        <v>0.0051000000000000004</v>
      </c>
      <c r="S131" s="182">
        <v>0</v>
      </c>
      <c r="T131" s="183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4" t="s">
        <v>132</v>
      </c>
      <c r="AT131" s="184" t="s">
        <v>121</v>
      </c>
      <c r="AU131" s="184" t="s">
        <v>116</v>
      </c>
      <c r="AY131" s="15" t="s">
        <v>108</v>
      </c>
      <c r="BE131" s="185">
        <f>IF(N131="základná",J131,0)</f>
        <v>0</v>
      </c>
      <c r="BF131" s="185">
        <f>IF(N131="znížená",J131,0)</f>
        <v>0</v>
      </c>
      <c r="BG131" s="185">
        <f>IF(N131="zákl. prenesená",J131,0)</f>
        <v>0</v>
      </c>
      <c r="BH131" s="185">
        <f>IF(N131="zníž. prenesená",J131,0)</f>
        <v>0</v>
      </c>
      <c r="BI131" s="185">
        <f>IF(N131="nulová",J131,0)</f>
        <v>0</v>
      </c>
      <c r="BJ131" s="15" t="s">
        <v>116</v>
      </c>
      <c r="BK131" s="185">
        <f>ROUND(I131*H131,2)</f>
        <v>0</v>
      </c>
      <c r="BL131" s="15" t="s">
        <v>132</v>
      </c>
      <c r="BM131" s="184" t="s">
        <v>141</v>
      </c>
    </row>
    <row r="132" s="2" customFormat="1" ht="16.5" customHeight="1">
      <c r="A132" s="34"/>
      <c r="B132" s="171"/>
      <c r="C132" s="172" t="s">
        <v>142</v>
      </c>
      <c r="D132" s="172" t="s">
        <v>111</v>
      </c>
      <c r="E132" s="173" t="s">
        <v>143</v>
      </c>
      <c r="F132" s="174" t="s">
        <v>144</v>
      </c>
      <c r="G132" s="175" t="s">
        <v>145</v>
      </c>
      <c r="H132" s="176">
        <v>14</v>
      </c>
      <c r="I132" s="177"/>
      <c r="J132" s="178">
        <f>ROUND(I132*H132,2)</f>
        <v>0</v>
      </c>
      <c r="K132" s="179"/>
      <c r="L132" s="35"/>
      <c r="M132" s="180" t="s">
        <v>1</v>
      </c>
      <c r="N132" s="181" t="s">
        <v>38</v>
      </c>
      <c r="O132" s="78"/>
      <c r="P132" s="182">
        <f>O132*H132</f>
        <v>0</v>
      </c>
      <c r="Q132" s="182">
        <v>0</v>
      </c>
      <c r="R132" s="182">
        <f>Q132*H132</f>
        <v>0</v>
      </c>
      <c r="S132" s="182">
        <v>0</v>
      </c>
      <c r="T132" s="183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4" t="s">
        <v>128</v>
      </c>
      <c r="AT132" s="184" t="s">
        <v>111</v>
      </c>
      <c r="AU132" s="184" t="s">
        <v>116</v>
      </c>
      <c r="AY132" s="15" t="s">
        <v>108</v>
      </c>
      <c r="BE132" s="185">
        <f>IF(N132="základná",J132,0)</f>
        <v>0</v>
      </c>
      <c r="BF132" s="185">
        <f>IF(N132="znížená",J132,0)</f>
        <v>0</v>
      </c>
      <c r="BG132" s="185">
        <f>IF(N132="zákl. prenesená",J132,0)</f>
        <v>0</v>
      </c>
      <c r="BH132" s="185">
        <f>IF(N132="zníž. prenesená",J132,0)</f>
        <v>0</v>
      </c>
      <c r="BI132" s="185">
        <f>IF(N132="nulová",J132,0)</f>
        <v>0</v>
      </c>
      <c r="BJ132" s="15" t="s">
        <v>116</v>
      </c>
      <c r="BK132" s="185">
        <f>ROUND(I132*H132,2)</f>
        <v>0</v>
      </c>
      <c r="BL132" s="15" t="s">
        <v>128</v>
      </c>
      <c r="BM132" s="184" t="s">
        <v>146</v>
      </c>
    </row>
    <row r="133" s="2" customFormat="1" ht="24.15" customHeight="1">
      <c r="A133" s="34"/>
      <c r="B133" s="171"/>
      <c r="C133" s="186" t="s">
        <v>147</v>
      </c>
      <c r="D133" s="186" t="s">
        <v>121</v>
      </c>
      <c r="E133" s="187" t="s">
        <v>148</v>
      </c>
      <c r="F133" s="188" t="s">
        <v>149</v>
      </c>
      <c r="G133" s="189" t="s">
        <v>145</v>
      </c>
      <c r="H133" s="190">
        <v>14</v>
      </c>
      <c r="I133" s="191"/>
      <c r="J133" s="192">
        <f>ROUND(I133*H133,2)</f>
        <v>0</v>
      </c>
      <c r="K133" s="193"/>
      <c r="L133" s="194"/>
      <c r="M133" s="195" t="s">
        <v>1</v>
      </c>
      <c r="N133" s="196" t="s">
        <v>38</v>
      </c>
      <c r="O133" s="78"/>
      <c r="P133" s="182">
        <f>O133*H133</f>
        <v>0</v>
      </c>
      <c r="Q133" s="182">
        <v>3.0000000000000001E-05</v>
      </c>
      <c r="R133" s="182">
        <f>Q133*H133</f>
        <v>0.00042000000000000002</v>
      </c>
      <c r="S133" s="182">
        <v>0</v>
      </c>
      <c r="T133" s="183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4" t="s">
        <v>132</v>
      </c>
      <c r="AT133" s="184" t="s">
        <v>121</v>
      </c>
      <c r="AU133" s="184" t="s">
        <v>116</v>
      </c>
      <c r="AY133" s="15" t="s">
        <v>108</v>
      </c>
      <c r="BE133" s="185">
        <f>IF(N133="základná",J133,0)</f>
        <v>0</v>
      </c>
      <c r="BF133" s="185">
        <f>IF(N133="znížená",J133,0)</f>
        <v>0</v>
      </c>
      <c r="BG133" s="185">
        <f>IF(N133="zákl. prenesená",J133,0)</f>
        <v>0</v>
      </c>
      <c r="BH133" s="185">
        <f>IF(N133="zníž. prenesená",J133,0)</f>
        <v>0</v>
      </c>
      <c r="BI133" s="185">
        <f>IF(N133="nulová",J133,0)</f>
        <v>0</v>
      </c>
      <c r="BJ133" s="15" t="s">
        <v>116</v>
      </c>
      <c r="BK133" s="185">
        <f>ROUND(I133*H133,2)</f>
        <v>0</v>
      </c>
      <c r="BL133" s="15" t="s">
        <v>132</v>
      </c>
      <c r="BM133" s="184" t="s">
        <v>150</v>
      </c>
    </row>
    <row r="134" s="2" customFormat="1" ht="24.15" customHeight="1">
      <c r="A134" s="34"/>
      <c r="B134" s="171"/>
      <c r="C134" s="172" t="s">
        <v>109</v>
      </c>
      <c r="D134" s="172" t="s">
        <v>111</v>
      </c>
      <c r="E134" s="173" t="s">
        <v>151</v>
      </c>
      <c r="F134" s="174" t="s">
        <v>152</v>
      </c>
      <c r="G134" s="175" t="s">
        <v>114</v>
      </c>
      <c r="H134" s="176">
        <v>270</v>
      </c>
      <c r="I134" s="177"/>
      <c r="J134" s="178">
        <f>ROUND(I134*H134,2)</f>
        <v>0</v>
      </c>
      <c r="K134" s="179"/>
      <c r="L134" s="35"/>
      <c r="M134" s="180" t="s">
        <v>1</v>
      </c>
      <c r="N134" s="181" t="s">
        <v>38</v>
      </c>
      <c r="O134" s="78"/>
      <c r="P134" s="182">
        <f>O134*H134</f>
        <v>0</v>
      </c>
      <c r="Q134" s="182">
        <v>0</v>
      </c>
      <c r="R134" s="182">
        <f>Q134*H134</f>
        <v>0</v>
      </c>
      <c r="S134" s="182">
        <v>0</v>
      </c>
      <c r="T134" s="183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4" t="s">
        <v>128</v>
      </c>
      <c r="AT134" s="184" t="s">
        <v>111</v>
      </c>
      <c r="AU134" s="184" t="s">
        <v>116</v>
      </c>
      <c r="AY134" s="15" t="s">
        <v>108</v>
      </c>
      <c r="BE134" s="185">
        <f>IF(N134="základná",J134,0)</f>
        <v>0</v>
      </c>
      <c r="BF134" s="185">
        <f>IF(N134="znížená",J134,0)</f>
        <v>0</v>
      </c>
      <c r="BG134" s="185">
        <f>IF(N134="zákl. prenesená",J134,0)</f>
        <v>0</v>
      </c>
      <c r="BH134" s="185">
        <f>IF(N134="zníž. prenesená",J134,0)</f>
        <v>0</v>
      </c>
      <c r="BI134" s="185">
        <f>IF(N134="nulová",J134,0)</f>
        <v>0</v>
      </c>
      <c r="BJ134" s="15" t="s">
        <v>116</v>
      </c>
      <c r="BK134" s="185">
        <f>ROUND(I134*H134,2)</f>
        <v>0</v>
      </c>
      <c r="BL134" s="15" t="s">
        <v>128</v>
      </c>
      <c r="BM134" s="184" t="s">
        <v>153</v>
      </c>
    </row>
    <row r="135" s="2" customFormat="1" ht="16.5" customHeight="1">
      <c r="A135" s="34"/>
      <c r="B135" s="171"/>
      <c r="C135" s="186" t="s">
        <v>154</v>
      </c>
      <c r="D135" s="186" t="s">
        <v>121</v>
      </c>
      <c r="E135" s="187" t="s">
        <v>155</v>
      </c>
      <c r="F135" s="188" t="s">
        <v>156</v>
      </c>
      <c r="G135" s="189" t="s">
        <v>114</v>
      </c>
      <c r="H135" s="190">
        <v>270</v>
      </c>
      <c r="I135" s="191"/>
      <c r="J135" s="192">
        <f>ROUND(I135*H135,2)</f>
        <v>0</v>
      </c>
      <c r="K135" s="193"/>
      <c r="L135" s="194"/>
      <c r="M135" s="195" t="s">
        <v>1</v>
      </c>
      <c r="N135" s="196" t="s">
        <v>38</v>
      </c>
      <c r="O135" s="78"/>
      <c r="P135" s="182">
        <f>O135*H135</f>
        <v>0</v>
      </c>
      <c r="Q135" s="182">
        <v>0.0026900000000000001</v>
      </c>
      <c r="R135" s="182">
        <f>Q135*H135</f>
        <v>0.72630000000000006</v>
      </c>
      <c r="S135" s="182">
        <v>0</v>
      </c>
      <c r="T135" s="183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4" t="s">
        <v>132</v>
      </c>
      <c r="AT135" s="184" t="s">
        <v>121</v>
      </c>
      <c r="AU135" s="184" t="s">
        <v>116</v>
      </c>
      <c r="AY135" s="15" t="s">
        <v>108</v>
      </c>
      <c r="BE135" s="185">
        <f>IF(N135="základná",J135,0)</f>
        <v>0</v>
      </c>
      <c r="BF135" s="185">
        <f>IF(N135="znížená",J135,0)</f>
        <v>0</v>
      </c>
      <c r="BG135" s="185">
        <f>IF(N135="zákl. prenesená",J135,0)</f>
        <v>0</v>
      </c>
      <c r="BH135" s="185">
        <f>IF(N135="zníž. prenesená",J135,0)</f>
        <v>0</v>
      </c>
      <c r="BI135" s="185">
        <f>IF(N135="nulová",J135,0)</f>
        <v>0</v>
      </c>
      <c r="BJ135" s="15" t="s">
        <v>116</v>
      </c>
      <c r="BK135" s="185">
        <f>ROUND(I135*H135,2)</f>
        <v>0</v>
      </c>
      <c r="BL135" s="15" t="s">
        <v>132</v>
      </c>
      <c r="BM135" s="184" t="s">
        <v>157</v>
      </c>
    </row>
    <row r="136" s="2" customFormat="1" ht="16.5" customHeight="1">
      <c r="A136" s="34"/>
      <c r="B136" s="171"/>
      <c r="C136" s="186" t="s">
        <v>158</v>
      </c>
      <c r="D136" s="186" t="s">
        <v>121</v>
      </c>
      <c r="E136" s="187" t="s">
        <v>159</v>
      </c>
      <c r="F136" s="188" t="s">
        <v>160</v>
      </c>
      <c r="G136" s="189" t="s">
        <v>114</v>
      </c>
      <c r="H136" s="190">
        <v>270</v>
      </c>
      <c r="I136" s="191"/>
      <c r="J136" s="192">
        <f>ROUND(I136*H136,2)</f>
        <v>0</v>
      </c>
      <c r="K136" s="193"/>
      <c r="L136" s="194"/>
      <c r="M136" s="195" t="s">
        <v>1</v>
      </c>
      <c r="N136" s="196" t="s">
        <v>38</v>
      </c>
      <c r="O136" s="78"/>
      <c r="P136" s="182">
        <f>O136*H136</f>
        <v>0</v>
      </c>
      <c r="Q136" s="182">
        <v>0.00064000000000000005</v>
      </c>
      <c r="R136" s="182">
        <f>Q136*H136</f>
        <v>0.17280000000000001</v>
      </c>
      <c r="S136" s="182">
        <v>0</v>
      </c>
      <c r="T136" s="183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4" t="s">
        <v>132</v>
      </c>
      <c r="AT136" s="184" t="s">
        <v>121</v>
      </c>
      <c r="AU136" s="184" t="s">
        <v>116</v>
      </c>
      <c r="AY136" s="15" t="s">
        <v>108</v>
      </c>
      <c r="BE136" s="185">
        <f>IF(N136="základná",J136,0)</f>
        <v>0</v>
      </c>
      <c r="BF136" s="185">
        <f>IF(N136="znížená",J136,0)</f>
        <v>0</v>
      </c>
      <c r="BG136" s="185">
        <f>IF(N136="zákl. prenesená",J136,0)</f>
        <v>0</v>
      </c>
      <c r="BH136" s="185">
        <f>IF(N136="zníž. prenesená",J136,0)</f>
        <v>0</v>
      </c>
      <c r="BI136" s="185">
        <f>IF(N136="nulová",J136,0)</f>
        <v>0</v>
      </c>
      <c r="BJ136" s="15" t="s">
        <v>116</v>
      </c>
      <c r="BK136" s="185">
        <f>ROUND(I136*H136,2)</f>
        <v>0</v>
      </c>
      <c r="BL136" s="15" t="s">
        <v>132</v>
      </c>
      <c r="BM136" s="184" t="s">
        <v>161</v>
      </c>
    </row>
    <row r="137" s="2" customFormat="1" ht="24.15" customHeight="1">
      <c r="A137" s="34"/>
      <c r="B137" s="171"/>
      <c r="C137" s="172" t="s">
        <v>162</v>
      </c>
      <c r="D137" s="172" t="s">
        <v>111</v>
      </c>
      <c r="E137" s="173" t="s">
        <v>163</v>
      </c>
      <c r="F137" s="174" t="s">
        <v>164</v>
      </c>
      <c r="G137" s="175" t="s">
        <v>114</v>
      </c>
      <c r="H137" s="176">
        <v>30</v>
      </c>
      <c r="I137" s="177"/>
      <c r="J137" s="178">
        <f>ROUND(I137*H137,2)</f>
        <v>0</v>
      </c>
      <c r="K137" s="179"/>
      <c r="L137" s="35"/>
      <c r="M137" s="180" t="s">
        <v>1</v>
      </c>
      <c r="N137" s="181" t="s">
        <v>38</v>
      </c>
      <c r="O137" s="78"/>
      <c r="P137" s="182">
        <f>O137*H137</f>
        <v>0</v>
      </c>
      <c r="Q137" s="182">
        <v>0</v>
      </c>
      <c r="R137" s="182">
        <f>Q137*H137</f>
        <v>0</v>
      </c>
      <c r="S137" s="182">
        <v>0</v>
      </c>
      <c r="T137" s="183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4" t="s">
        <v>128</v>
      </c>
      <c r="AT137" s="184" t="s">
        <v>111</v>
      </c>
      <c r="AU137" s="184" t="s">
        <v>116</v>
      </c>
      <c r="AY137" s="15" t="s">
        <v>108</v>
      </c>
      <c r="BE137" s="185">
        <f>IF(N137="základná",J137,0)</f>
        <v>0</v>
      </c>
      <c r="BF137" s="185">
        <f>IF(N137="znížená",J137,0)</f>
        <v>0</v>
      </c>
      <c r="BG137" s="185">
        <f>IF(N137="zákl. prenesená",J137,0)</f>
        <v>0</v>
      </c>
      <c r="BH137" s="185">
        <f>IF(N137="zníž. prenesená",J137,0)</f>
        <v>0</v>
      </c>
      <c r="BI137" s="185">
        <f>IF(N137="nulová",J137,0)</f>
        <v>0</v>
      </c>
      <c r="BJ137" s="15" t="s">
        <v>116</v>
      </c>
      <c r="BK137" s="185">
        <f>ROUND(I137*H137,2)</f>
        <v>0</v>
      </c>
      <c r="BL137" s="15" t="s">
        <v>128</v>
      </c>
      <c r="BM137" s="184" t="s">
        <v>165</v>
      </c>
    </row>
    <row r="138" s="2" customFormat="1" ht="16.5" customHeight="1">
      <c r="A138" s="34"/>
      <c r="B138" s="171"/>
      <c r="C138" s="186" t="s">
        <v>166</v>
      </c>
      <c r="D138" s="186" t="s">
        <v>121</v>
      </c>
      <c r="E138" s="187" t="s">
        <v>167</v>
      </c>
      <c r="F138" s="188" t="s">
        <v>168</v>
      </c>
      <c r="G138" s="189" t="s">
        <v>114</v>
      </c>
      <c r="H138" s="190">
        <v>30</v>
      </c>
      <c r="I138" s="191"/>
      <c r="J138" s="192">
        <f>ROUND(I138*H138,2)</f>
        <v>0</v>
      </c>
      <c r="K138" s="193"/>
      <c r="L138" s="194"/>
      <c r="M138" s="195" t="s">
        <v>1</v>
      </c>
      <c r="N138" s="196" t="s">
        <v>38</v>
      </c>
      <c r="O138" s="78"/>
      <c r="P138" s="182">
        <f>O138*H138</f>
        <v>0</v>
      </c>
      <c r="Q138" s="182">
        <v>0.0010399999999999999</v>
      </c>
      <c r="R138" s="182">
        <f>Q138*H138</f>
        <v>0.031199999999999999</v>
      </c>
      <c r="S138" s="182">
        <v>0</v>
      </c>
      <c r="T138" s="183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4" t="s">
        <v>132</v>
      </c>
      <c r="AT138" s="184" t="s">
        <v>121</v>
      </c>
      <c r="AU138" s="184" t="s">
        <v>116</v>
      </c>
      <c r="AY138" s="15" t="s">
        <v>108</v>
      </c>
      <c r="BE138" s="185">
        <f>IF(N138="základná",J138,0)</f>
        <v>0</v>
      </c>
      <c r="BF138" s="185">
        <f>IF(N138="znížená",J138,0)</f>
        <v>0</v>
      </c>
      <c r="BG138" s="185">
        <f>IF(N138="zákl. prenesená",J138,0)</f>
        <v>0</v>
      </c>
      <c r="BH138" s="185">
        <f>IF(N138="zníž. prenesená",J138,0)</f>
        <v>0</v>
      </c>
      <c r="BI138" s="185">
        <f>IF(N138="nulová",J138,0)</f>
        <v>0</v>
      </c>
      <c r="BJ138" s="15" t="s">
        <v>116</v>
      </c>
      <c r="BK138" s="185">
        <f>ROUND(I138*H138,2)</f>
        <v>0</v>
      </c>
      <c r="BL138" s="15" t="s">
        <v>132</v>
      </c>
      <c r="BM138" s="184" t="s">
        <v>169</v>
      </c>
    </row>
    <row r="139" s="2" customFormat="1" ht="16.5" customHeight="1">
      <c r="A139" s="34"/>
      <c r="B139" s="171"/>
      <c r="C139" s="186" t="s">
        <v>170</v>
      </c>
      <c r="D139" s="186" t="s">
        <v>121</v>
      </c>
      <c r="E139" s="187" t="s">
        <v>171</v>
      </c>
      <c r="F139" s="188" t="s">
        <v>172</v>
      </c>
      <c r="G139" s="189" t="s">
        <v>114</v>
      </c>
      <c r="H139" s="190">
        <v>30</v>
      </c>
      <c r="I139" s="191"/>
      <c r="J139" s="192">
        <f>ROUND(I139*H139,2)</f>
        <v>0</v>
      </c>
      <c r="K139" s="193"/>
      <c r="L139" s="194"/>
      <c r="M139" s="195" t="s">
        <v>1</v>
      </c>
      <c r="N139" s="196" t="s">
        <v>38</v>
      </c>
      <c r="O139" s="78"/>
      <c r="P139" s="182">
        <f>O139*H139</f>
        <v>0</v>
      </c>
      <c r="Q139" s="182">
        <v>0.00080000000000000004</v>
      </c>
      <c r="R139" s="182">
        <f>Q139*H139</f>
        <v>0.024</v>
      </c>
      <c r="S139" s="182">
        <v>0</v>
      </c>
      <c r="T139" s="183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84" t="s">
        <v>132</v>
      </c>
      <c r="AT139" s="184" t="s">
        <v>121</v>
      </c>
      <c r="AU139" s="184" t="s">
        <v>116</v>
      </c>
      <c r="AY139" s="15" t="s">
        <v>108</v>
      </c>
      <c r="BE139" s="185">
        <f>IF(N139="základná",J139,0)</f>
        <v>0</v>
      </c>
      <c r="BF139" s="185">
        <f>IF(N139="znížená",J139,0)</f>
        <v>0</v>
      </c>
      <c r="BG139" s="185">
        <f>IF(N139="zákl. prenesená",J139,0)</f>
        <v>0</v>
      </c>
      <c r="BH139" s="185">
        <f>IF(N139="zníž. prenesená",J139,0)</f>
        <v>0</v>
      </c>
      <c r="BI139" s="185">
        <f>IF(N139="nulová",J139,0)</f>
        <v>0</v>
      </c>
      <c r="BJ139" s="15" t="s">
        <v>116</v>
      </c>
      <c r="BK139" s="185">
        <f>ROUND(I139*H139,2)</f>
        <v>0</v>
      </c>
      <c r="BL139" s="15" t="s">
        <v>132</v>
      </c>
      <c r="BM139" s="184" t="s">
        <v>173</v>
      </c>
    </row>
    <row r="140" s="2" customFormat="1" ht="24.15" customHeight="1">
      <c r="A140" s="34"/>
      <c r="B140" s="171"/>
      <c r="C140" s="172" t="s">
        <v>174</v>
      </c>
      <c r="D140" s="172" t="s">
        <v>111</v>
      </c>
      <c r="E140" s="173" t="s">
        <v>175</v>
      </c>
      <c r="F140" s="174" t="s">
        <v>176</v>
      </c>
      <c r="G140" s="175" t="s">
        <v>145</v>
      </c>
      <c r="H140" s="176">
        <v>10</v>
      </c>
      <c r="I140" s="177"/>
      <c r="J140" s="178">
        <f>ROUND(I140*H140,2)</f>
        <v>0</v>
      </c>
      <c r="K140" s="179"/>
      <c r="L140" s="35"/>
      <c r="M140" s="180" t="s">
        <v>1</v>
      </c>
      <c r="N140" s="181" t="s">
        <v>38</v>
      </c>
      <c r="O140" s="78"/>
      <c r="P140" s="182">
        <f>O140*H140</f>
        <v>0</v>
      </c>
      <c r="Q140" s="182">
        <v>0</v>
      </c>
      <c r="R140" s="182">
        <f>Q140*H140</f>
        <v>0</v>
      </c>
      <c r="S140" s="182">
        <v>0</v>
      </c>
      <c r="T140" s="18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4" t="s">
        <v>128</v>
      </c>
      <c r="AT140" s="184" t="s">
        <v>111</v>
      </c>
      <c r="AU140" s="184" t="s">
        <v>116</v>
      </c>
      <c r="AY140" s="15" t="s">
        <v>108</v>
      </c>
      <c r="BE140" s="185">
        <f>IF(N140="základná",J140,0)</f>
        <v>0</v>
      </c>
      <c r="BF140" s="185">
        <f>IF(N140="znížená",J140,0)</f>
        <v>0</v>
      </c>
      <c r="BG140" s="185">
        <f>IF(N140="zákl. prenesená",J140,0)</f>
        <v>0</v>
      </c>
      <c r="BH140" s="185">
        <f>IF(N140="zníž. prenesená",J140,0)</f>
        <v>0</v>
      </c>
      <c r="BI140" s="185">
        <f>IF(N140="nulová",J140,0)</f>
        <v>0</v>
      </c>
      <c r="BJ140" s="15" t="s">
        <v>116</v>
      </c>
      <c r="BK140" s="185">
        <f>ROUND(I140*H140,2)</f>
        <v>0</v>
      </c>
      <c r="BL140" s="15" t="s">
        <v>128</v>
      </c>
      <c r="BM140" s="184" t="s">
        <v>177</v>
      </c>
    </row>
    <row r="141" s="2" customFormat="1" ht="16.5" customHeight="1">
      <c r="A141" s="34"/>
      <c r="B141" s="171"/>
      <c r="C141" s="186" t="s">
        <v>178</v>
      </c>
      <c r="D141" s="186" t="s">
        <v>121</v>
      </c>
      <c r="E141" s="187" t="s">
        <v>179</v>
      </c>
      <c r="F141" s="188" t="s">
        <v>180</v>
      </c>
      <c r="G141" s="189" t="s">
        <v>145</v>
      </c>
      <c r="H141" s="190">
        <v>10</v>
      </c>
      <c r="I141" s="191"/>
      <c r="J141" s="192">
        <f>ROUND(I141*H141,2)</f>
        <v>0</v>
      </c>
      <c r="K141" s="193"/>
      <c r="L141" s="194"/>
      <c r="M141" s="195" t="s">
        <v>1</v>
      </c>
      <c r="N141" s="196" t="s">
        <v>38</v>
      </c>
      <c r="O141" s="78"/>
      <c r="P141" s="182">
        <f>O141*H141</f>
        <v>0</v>
      </c>
      <c r="Q141" s="182">
        <v>0.00010000000000000001</v>
      </c>
      <c r="R141" s="182">
        <f>Q141*H141</f>
        <v>0.001</v>
      </c>
      <c r="S141" s="182">
        <v>0</v>
      </c>
      <c r="T141" s="183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84" t="s">
        <v>132</v>
      </c>
      <c r="AT141" s="184" t="s">
        <v>121</v>
      </c>
      <c r="AU141" s="184" t="s">
        <v>116</v>
      </c>
      <c r="AY141" s="15" t="s">
        <v>108</v>
      </c>
      <c r="BE141" s="185">
        <f>IF(N141="základná",J141,0)</f>
        <v>0</v>
      </c>
      <c r="BF141" s="185">
        <f>IF(N141="znížená",J141,0)</f>
        <v>0</v>
      </c>
      <c r="BG141" s="185">
        <f>IF(N141="zákl. prenesená",J141,0)</f>
        <v>0</v>
      </c>
      <c r="BH141" s="185">
        <f>IF(N141="zníž. prenesená",J141,0)</f>
        <v>0</v>
      </c>
      <c r="BI141" s="185">
        <f>IF(N141="nulová",J141,0)</f>
        <v>0</v>
      </c>
      <c r="BJ141" s="15" t="s">
        <v>116</v>
      </c>
      <c r="BK141" s="185">
        <f>ROUND(I141*H141,2)</f>
        <v>0</v>
      </c>
      <c r="BL141" s="15" t="s">
        <v>132</v>
      </c>
      <c r="BM141" s="184" t="s">
        <v>181</v>
      </c>
    </row>
    <row r="142" s="2" customFormat="1" ht="24.15" customHeight="1">
      <c r="A142" s="34"/>
      <c r="B142" s="171"/>
      <c r="C142" s="172" t="s">
        <v>182</v>
      </c>
      <c r="D142" s="172" t="s">
        <v>111</v>
      </c>
      <c r="E142" s="173" t="s">
        <v>183</v>
      </c>
      <c r="F142" s="174" t="s">
        <v>184</v>
      </c>
      <c r="G142" s="175" t="s">
        <v>145</v>
      </c>
      <c r="H142" s="176">
        <v>5</v>
      </c>
      <c r="I142" s="177"/>
      <c r="J142" s="178">
        <f>ROUND(I142*H142,2)</f>
        <v>0</v>
      </c>
      <c r="K142" s="179"/>
      <c r="L142" s="35"/>
      <c r="M142" s="180" t="s">
        <v>1</v>
      </c>
      <c r="N142" s="181" t="s">
        <v>38</v>
      </c>
      <c r="O142" s="78"/>
      <c r="P142" s="182">
        <f>O142*H142</f>
        <v>0</v>
      </c>
      <c r="Q142" s="182">
        <v>0</v>
      </c>
      <c r="R142" s="182">
        <f>Q142*H142</f>
        <v>0</v>
      </c>
      <c r="S142" s="182">
        <v>0</v>
      </c>
      <c r="T142" s="183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84" t="s">
        <v>128</v>
      </c>
      <c r="AT142" s="184" t="s">
        <v>111</v>
      </c>
      <c r="AU142" s="184" t="s">
        <v>116</v>
      </c>
      <c r="AY142" s="15" t="s">
        <v>108</v>
      </c>
      <c r="BE142" s="185">
        <f>IF(N142="základná",J142,0)</f>
        <v>0</v>
      </c>
      <c r="BF142" s="185">
        <f>IF(N142="znížená",J142,0)</f>
        <v>0</v>
      </c>
      <c r="BG142" s="185">
        <f>IF(N142="zákl. prenesená",J142,0)</f>
        <v>0</v>
      </c>
      <c r="BH142" s="185">
        <f>IF(N142="zníž. prenesená",J142,0)</f>
        <v>0</v>
      </c>
      <c r="BI142" s="185">
        <f>IF(N142="nulová",J142,0)</f>
        <v>0</v>
      </c>
      <c r="BJ142" s="15" t="s">
        <v>116</v>
      </c>
      <c r="BK142" s="185">
        <f>ROUND(I142*H142,2)</f>
        <v>0</v>
      </c>
      <c r="BL142" s="15" t="s">
        <v>128</v>
      </c>
      <c r="BM142" s="184" t="s">
        <v>185</v>
      </c>
    </row>
    <row r="143" s="2" customFormat="1" ht="24.15" customHeight="1">
      <c r="A143" s="34"/>
      <c r="B143" s="171"/>
      <c r="C143" s="186" t="s">
        <v>186</v>
      </c>
      <c r="D143" s="186" t="s">
        <v>121</v>
      </c>
      <c r="E143" s="187" t="s">
        <v>187</v>
      </c>
      <c r="F143" s="188" t="s">
        <v>188</v>
      </c>
      <c r="G143" s="189" t="s">
        <v>145</v>
      </c>
      <c r="H143" s="190">
        <v>5</v>
      </c>
      <c r="I143" s="191"/>
      <c r="J143" s="192">
        <f>ROUND(I143*H143,2)</f>
        <v>0</v>
      </c>
      <c r="K143" s="193"/>
      <c r="L143" s="194"/>
      <c r="M143" s="195" t="s">
        <v>1</v>
      </c>
      <c r="N143" s="196" t="s">
        <v>38</v>
      </c>
      <c r="O143" s="78"/>
      <c r="P143" s="182">
        <f>O143*H143</f>
        <v>0</v>
      </c>
      <c r="Q143" s="182">
        <v>0.00010000000000000001</v>
      </c>
      <c r="R143" s="182">
        <f>Q143*H143</f>
        <v>0.00050000000000000001</v>
      </c>
      <c r="S143" s="182">
        <v>0</v>
      </c>
      <c r="T143" s="183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84" t="s">
        <v>132</v>
      </c>
      <c r="AT143" s="184" t="s">
        <v>121</v>
      </c>
      <c r="AU143" s="184" t="s">
        <v>116</v>
      </c>
      <c r="AY143" s="15" t="s">
        <v>108</v>
      </c>
      <c r="BE143" s="185">
        <f>IF(N143="základná",J143,0)</f>
        <v>0</v>
      </c>
      <c r="BF143" s="185">
        <f>IF(N143="znížená",J143,0)</f>
        <v>0</v>
      </c>
      <c r="BG143" s="185">
        <f>IF(N143="zákl. prenesená",J143,0)</f>
        <v>0</v>
      </c>
      <c r="BH143" s="185">
        <f>IF(N143="zníž. prenesená",J143,0)</f>
        <v>0</v>
      </c>
      <c r="BI143" s="185">
        <f>IF(N143="nulová",J143,0)</f>
        <v>0</v>
      </c>
      <c r="BJ143" s="15" t="s">
        <v>116</v>
      </c>
      <c r="BK143" s="185">
        <f>ROUND(I143*H143,2)</f>
        <v>0</v>
      </c>
      <c r="BL143" s="15" t="s">
        <v>132</v>
      </c>
      <c r="BM143" s="184" t="s">
        <v>189</v>
      </c>
    </row>
    <row r="144" s="2" customFormat="1" ht="16.5" customHeight="1">
      <c r="A144" s="34"/>
      <c r="B144" s="171"/>
      <c r="C144" s="186" t="s">
        <v>190</v>
      </c>
      <c r="D144" s="186" t="s">
        <v>121</v>
      </c>
      <c r="E144" s="187" t="s">
        <v>191</v>
      </c>
      <c r="F144" s="188" t="s">
        <v>192</v>
      </c>
      <c r="G144" s="189" t="s">
        <v>145</v>
      </c>
      <c r="H144" s="190">
        <v>10</v>
      </c>
      <c r="I144" s="191"/>
      <c r="J144" s="192">
        <f>ROUND(I144*H144,2)</f>
        <v>0</v>
      </c>
      <c r="K144" s="193"/>
      <c r="L144" s="194"/>
      <c r="M144" s="195" t="s">
        <v>1</v>
      </c>
      <c r="N144" s="196" t="s">
        <v>38</v>
      </c>
      <c r="O144" s="78"/>
      <c r="P144" s="182">
        <f>O144*H144</f>
        <v>0</v>
      </c>
      <c r="Q144" s="182">
        <v>2.0000000000000002E-05</v>
      </c>
      <c r="R144" s="182">
        <f>Q144*H144</f>
        <v>0.00020000000000000001</v>
      </c>
      <c r="S144" s="182">
        <v>0</v>
      </c>
      <c r="T144" s="18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4" t="s">
        <v>132</v>
      </c>
      <c r="AT144" s="184" t="s">
        <v>121</v>
      </c>
      <c r="AU144" s="184" t="s">
        <v>116</v>
      </c>
      <c r="AY144" s="15" t="s">
        <v>108</v>
      </c>
      <c r="BE144" s="185">
        <f>IF(N144="základná",J144,0)</f>
        <v>0</v>
      </c>
      <c r="BF144" s="185">
        <f>IF(N144="znížená",J144,0)</f>
        <v>0</v>
      </c>
      <c r="BG144" s="185">
        <f>IF(N144="zákl. prenesená",J144,0)</f>
        <v>0</v>
      </c>
      <c r="BH144" s="185">
        <f>IF(N144="zníž. prenesená",J144,0)</f>
        <v>0</v>
      </c>
      <c r="BI144" s="185">
        <f>IF(N144="nulová",J144,0)</f>
        <v>0</v>
      </c>
      <c r="BJ144" s="15" t="s">
        <v>116</v>
      </c>
      <c r="BK144" s="185">
        <f>ROUND(I144*H144,2)</f>
        <v>0</v>
      </c>
      <c r="BL144" s="15" t="s">
        <v>132</v>
      </c>
      <c r="BM144" s="184" t="s">
        <v>193</v>
      </c>
    </row>
    <row r="145" s="2" customFormat="1" ht="16.5" customHeight="1">
      <c r="A145" s="34"/>
      <c r="B145" s="171"/>
      <c r="C145" s="186" t="s">
        <v>7</v>
      </c>
      <c r="D145" s="186" t="s">
        <v>121</v>
      </c>
      <c r="E145" s="187" t="s">
        <v>194</v>
      </c>
      <c r="F145" s="188" t="s">
        <v>195</v>
      </c>
      <c r="G145" s="189" t="s">
        <v>145</v>
      </c>
      <c r="H145" s="190">
        <v>2</v>
      </c>
      <c r="I145" s="191"/>
      <c r="J145" s="192">
        <f>ROUND(I145*H145,2)</f>
        <v>0</v>
      </c>
      <c r="K145" s="193"/>
      <c r="L145" s="194"/>
      <c r="M145" s="195" t="s">
        <v>1</v>
      </c>
      <c r="N145" s="196" t="s">
        <v>38</v>
      </c>
      <c r="O145" s="78"/>
      <c r="P145" s="182">
        <f>O145*H145</f>
        <v>0</v>
      </c>
      <c r="Q145" s="182">
        <v>3.0000000000000001E-05</v>
      </c>
      <c r="R145" s="182">
        <f>Q145*H145</f>
        <v>6.0000000000000002E-05</v>
      </c>
      <c r="S145" s="182">
        <v>0</v>
      </c>
      <c r="T145" s="183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84" t="s">
        <v>132</v>
      </c>
      <c r="AT145" s="184" t="s">
        <v>121</v>
      </c>
      <c r="AU145" s="184" t="s">
        <v>116</v>
      </c>
      <c r="AY145" s="15" t="s">
        <v>108</v>
      </c>
      <c r="BE145" s="185">
        <f>IF(N145="základná",J145,0)</f>
        <v>0</v>
      </c>
      <c r="BF145" s="185">
        <f>IF(N145="znížená",J145,0)</f>
        <v>0</v>
      </c>
      <c r="BG145" s="185">
        <f>IF(N145="zákl. prenesená",J145,0)</f>
        <v>0</v>
      </c>
      <c r="BH145" s="185">
        <f>IF(N145="zníž. prenesená",J145,0)</f>
        <v>0</v>
      </c>
      <c r="BI145" s="185">
        <f>IF(N145="nulová",J145,0)</f>
        <v>0</v>
      </c>
      <c r="BJ145" s="15" t="s">
        <v>116</v>
      </c>
      <c r="BK145" s="185">
        <f>ROUND(I145*H145,2)</f>
        <v>0</v>
      </c>
      <c r="BL145" s="15" t="s">
        <v>132</v>
      </c>
      <c r="BM145" s="184" t="s">
        <v>196</v>
      </c>
    </row>
    <row r="146" s="2" customFormat="1" ht="24.15" customHeight="1">
      <c r="A146" s="34"/>
      <c r="B146" s="171"/>
      <c r="C146" s="172" t="s">
        <v>197</v>
      </c>
      <c r="D146" s="172" t="s">
        <v>111</v>
      </c>
      <c r="E146" s="173" t="s">
        <v>198</v>
      </c>
      <c r="F146" s="174" t="s">
        <v>199</v>
      </c>
      <c r="G146" s="175" t="s">
        <v>145</v>
      </c>
      <c r="H146" s="176">
        <v>4</v>
      </c>
      <c r="I146" s="177"/>
      <c r="J146" s="178">
        <f>ROUND(I146*H146,2)</f>
        <v>0</v>
      </c>
      <c r="K146" s="179"/>
      <c r="L146" s="35"/>
      <c r="M146" s="180" t="s">
        <v>1</v>
      </c>
      <c r="N146" s="181" t="s">
        <v>38</v>
      </c>
      <c r="O146" s="78"/>
      <c r="P146" s="182">
        <f>O146*H146</f>
        <v>0</v>
      </c>
      <c r="Q146" s="182">
        <v>0</v>
      </c>
      <c r="R146" s="182">
        <f>Q146*H146</f>
        <v>0</v>
      </c>
      <c r="S146" s="182">
        <v>0</v>
      </c>
      <c r="T146" s="183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4" t="s">
        <v>128</v>
      </c>
      <c r="AT146" s="184" t="s">
        <v>111</v>
      </c>
      <c r="AU146" s="184" t="s">
        <v>116</v>
      </c>
      <c r="AY146" s="15" t="s">
        <v>108</v>
      </c>
      <c r="BE146" s="185">
        <f>IF(N146="základná",J146,0)</f>
        <v>0</v>
      </c>
      <c r="BF146" s="185">
        <f>IF(N146="znížená",J146,0)</f>
        <v>0</v>
      </c>
      <c r="BG146" s="185">
        <f>IF(N146="zákl. prenesená",J146,0)</f>
        <v>0</v>
      </c>
      <c r="BH146" s="185">
        <f>IF(N146="zníž. prenesená",J146,0)</f>
        <v>0</v>
      </c>
      <c r="BI146" s="185">
        <f>IF(N146="nulová",J146,0)</f>
        <v>0</v>
      </c>
      <c r="BJ146" s="15" t="s">
        <v>116</v>
      </c>
      <c r="BK146" s="185">
        <f>ROUND(I146*H146,2)</f>
        <v>0</v>
      </c>
      <c r="BL146" s="15" t="s">
        <v>128</v>
      </c>
      <c r="BM146" s="184" t="s">
        <v>200</v>
      </c>
    </row>
    <row r="147" s="2" customFormat="1" ht="21.75" customHeight="1">
      <c r="A147" s="34"/>
      <c r="B147" s="171"/>
      <c r="C147" s="186" t="s">
        <v>201</v>
      </c>
      <c r="D147" s="186" t="s">
        <v>121</v>
      </c>
      <c r="E147" s="187" t="s">
        <v>202</v>
      </c>
      <c r="F147" s="188" t="s">
        <v>203</v>
      </c>
      <c r="G147" s="189" t="s">
        <v>145</v>
      </c>
      <c r="H147" s="190">
        <v>4</v>
      </c>
      <c r="I147" s="191"/>
      <c r="J147" s="192">
        <f>ROUND(I147*H147,2)</f>
        <v>0</v>
      </c>
      <c r="K147" s="193"/>
      <c r="L147" s="194"/>
      <c r="M147" s="195" t="s">
        <v>1</v>
      </c>
      <c r="N147" s="196" t="s">
        <v>38</v>
      </c>
      <c r="O147" s="78"/>
      <c r="P147" s="182">
        <f>O147*H147</f>
        <v>0</v>
      </c>
      <c r="Q147" s="182">
        <v>0.00012</v>
      </c>
      <c r="R147" s="182">
        <f>Q147*H147</f>
        <v>0.00048000000000000001</v>
      </c>
      <c r="S147" s="182">
        <v>0</v>
      </c>
      <c r="T147" s="183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84" t="s">
        <v>132</v>
      </c>
      <c r="AT147" s="184" t="s">
        <v>121</v>
      </c>
      <c r="AU147" s="184" t="s">
        <v>116</v>
      </c>
      <c r="AY147" s="15" t="s">
        <v>108</v>
      </c>
      <c r="BE147" s="185">
        <f>IF(N147="základná",J147,0)</f>
        <v>0</v>
      </c>
      <c r="BF147" s="185">
        <f>IF(N147="znížená",J147,0)</f>
        <v>0</v>
      </c>
      <c r="BG147" s="185">
        <f>IF(N147="zákl. prenesená",J147,0)</f>
        <v>0</v>
      </c>
      <c r="BH147" s="185">
        <f>IF(N147="zníž. prenesená",J147,0)</f>
        <v>0</v>
      </c>
      <c r="BI147" s="185">
        <f>IF(N147="nulová",J147,0)</f>
        <v>0</v>
      </c>
      <c r="BJ147" s="15" t="s">
        <v>116</v>
      </c>
      <c r="BK147" s="185">
        <f>ROUND(I147*H147,2)</f>
        <v>0</v>
      </c>
      <c r="BL147" s="15" t="s">
        <v>132</v>
      </c>
      <c r="BM147" s="184" t="s">
        <v>204</v>
      </c>
    </row>
    <row r="148" s="2" customFormat="1" ht="24.15" customHeight="1">
      <c r="A148" s="34"/>
      <c r="B148" s="171"/>
      <c r="C148" s="172" t="s">
        <v>205</v>
      </c>
      <c r="D148" s="172" t="s">
        <v>111</v>
      </c>
      <c r="E148" s="173" t="s">
        <v>206</v>
      </c>
      <c r="F148" s="174" t="s">
        <v>207</v>
      </c>
      <c r="G148" s="175" t="s">
        <v>145</v>
      </c>
      <c r="H148" s="176">
        <v>5</v>
      </c>
      <c r="I148" s="177"/>
      <c r="J148" s="178">
        <f>ROUND(I148*H148,2)</f>
        <v>0</v>
      </c>
      <c r="K148" s="179"/>
      <c r="L148" s="35"/>
      <c r="M148" s="180" t="s">
        <v>1</v>
      </c>
      <c r="N148" s="181" t="s">
        <v>38</v>
      </c>
      <c r="O148" s="78"/>
      <c r="P148" s="182">
        <f>O148*H148</f>
        <v>0</v>
      </c>
      <c r="Q148" s="182">
        <v>0</v>
      </c>
      <c r="R148" s="182">
        <f>Q148*H148</f>
        <v>0</v>
      </c>
      <c r="S148" s="182">
        <v>0</v>
      </c>
      <c r="T148" s="183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84" t="s">
        <v>128</v>
      </c>
      <c r="AT148" s="184" t="s">
        <v>111</v>
      </c>
      <c r="AU148" s="184" t="s">
        <v>116</v>
      </c>
      <c r="AY148" s="15" t="s">
        <v>108</v>
      </c>
      <c r="BE148" s="185">
        <f>IF(N148="základná",J148,0)</f>
        <v>0</v>
      </c>
      <c r="BF148" s="185">
        <f>IF(N148="znížená",J148,0)</f>
        <v>0</v>
      </c>
      <c r="BG148" s="185">
        <f>IF(N148="zákl. prenesená",J148,0)</f>
        <v>0</v>
      </c>
      <c r="BH148" s="185">
        <f>IF(N148="zníž. prenesená",J148,0)</f>
        <v>0</v>
      </c>
      <c r="BI148" s="185">
        <f>IF(N148="nulová",J148,0)</f>
        <v>0</v>
      </c>
      <c r="BJ148" s="15" t="s">
        <v>116</v>
      </c>
      <c r="BK148" s="185">
        <f>ROUND(I148*H148,2)</f>
        <v>0</v>
      </c>
      <c r="BL148" s="15" t="s">
        <v>128</v>
      </c>
      <c r="BM148" s="184" t="s">
        <v>208</v>
      </c>
    </row>
    <row r="149" s="2" customFormat="1" ht="16.5" customHeight="1">
      <c r="A149" s="34"/>
      <c r="B149" s="171"/>
      <c r="C149" s="186" t="s">
        <v>209</v>
      </c>
      <c r="D149" s="186" t="s">
        <v>121</v>
      </c>
      <c r="E149" s="187" t="s">
        <v>210</v>
      </c>
      <c r="F149" s="188" t="s">
        <v>211</v>
      </c>
      <c r="G149" s="189" t="s">
        <v>145</v>
      </c>
      <c r="H149" s="190">
        <v>5</v>
      </c>
      <c r="I149" s="191"/>
      <c r="J149" s="192">
        <f>ROUND(I149*H149,2)</f>
        <v>0</v>
      </c>
      <c r="K149" s="193"/>
      <c r="L149" s="194"/>
      <c r="M149" s="195" t="s">
        <v>1</v>
      </c>
      <c r="N149" s="196" t="s">
        <v>38</v>
      </c>
      <c r="O149" s="78"/>
      <c r="P149" s="182">
        <f>O149*H149</f>
        <v>0</v>
      </c>
      <c r="Q149" s="182">
        <v>8.0000000000000007E-05</v>
      </c>
      <c r="R149" s="182">
        <f>Q149*H149</f>
        <v>0.00040000000000000002</v>
      </c>
      <c r="S149" s="182">
        <v>0</v>
      </c>
      <c r="T149" s="183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84" t="s">
        <v>132</v>
      </c>
      <c r="AT149" s="184" t="s">
        <v>121</v>
      </c>
      <c r="AU149" s="184" t="s">
        <v>116</v>
      </c>
      <c r="AY149" s="15" t="s">
        <v>108</v>
      </c>
      <c r="BE149" s="185">
        <f>IF(N149="základná",J149,0)</f>
        <v>0</v>
      </c>
      <c r="BF149" s="185">
        <f>IF(N149="znížená",J149,0)</f>
        <v>0</v>
      </c>
      <c r="BG149" s="185">
        <f>IF(N149="zákl. prenesená",J149,0)</f>
        <v>0</v>
      </c>
      <c r="BH149" s="185">
        <f>IF(N149="zníž. prenesená",J149,0)</f>
        <v>0</v>
      </c>
      <c r="BI149" s="185">
        <f>IF(N149="nulová",J149,0)</f>
        <v>0</v>
      </c>
      <c r="BJ149" s="15" t="s">
        <v>116</v>
      </c>
      <c r="BK149" s="185">
        <f>ROUND(I149*H149,2)</f>
        <v>0</v>
      </c>
      <c r="BL149" s="15" t="s">
        <v>132</v>
      </c>
      <c r="BM149" s="184" t="s">
        <v>212</v>
      </c>
    </row>
    <row r="150" s="2" customFormat="1" ht="24.15" customHeight="1">
      <c r="A150" s="34"/>
      <c r="B150" s="171"/>
      <c r="C150" s="172" t="s">
        <v>213</v>
      </c>
      <c r="D150" s="172" t="s">
        <v>111</v>
      </c>
      <c r="E150" s="173" t="s">
        <v>214</v>
      </c>
      <c r="F150" s="174" t="s">
        <v>215</v>
      </c>
      <c r="G150" s="175" t="s">
        <v>145</v>
      </c>
      <c r="H150" s="176">
        <v>7</v>
      </c>
      <c r="I150" s="177"/>
      <c r="J150" s="178">
        <f>ROUND(I150*H150,2)</f>
        <v>0</v>
      </c>
      <c r="K150" s="179"/>
      <c r="L150" s="35"/>
      <c r="M150" s="180" t="s">
        <v>1</v>
      </c>
      <c r="N150" s="181" t="s">
        <v>38</v>
      </c>
      <c r="O150" s="78"/>
      <c r="P150" s="182">
        <f>O150*H150</f>
        <v>0</v>
      </c>
      <c r="Q150" s="182">
        <v>0</v>
      </c>
      <c r="R150" s="182">
        <f>Q150*H150</f>
        <v>0</v>
      </c>
      <c r="S150" s="182">
        <v>0</v>
      </c>
      <c r="T150" s="18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84" t="s">
        <v>128</v>
      </c>
      <c r="AT150" s="184" t="s">
        <v>111</v>
      </c>
      <c r="AU150" s="184" t="s">
        <v>116</v>
      </c>
      <c r="AY150" s="15" t="s">
        <v>108</v>
      </c>
      <c r="BE150" s="185">
        <f>IF(N150="základná",J150,0)</f>
        <v>0</v>
      </c>
      <c r="BF150" s="185">
        <f>IF(N150="znížená",J150,0)</f>
        <v>0</v>
      </c>
      <c r="BG150" s="185">
        <f>IF(N150="zákl. prenesená",J150,0)</f>
        <v>0</v>
      </c>
      <c r="BH150" s="185">
        <f>IF(N150="zníž. prenesená",J150,0)</f>
        <v>0</v>
      </c>
      <c r="BI150" s="185">
        <f>IF(N150="nulová",J150,0)</f>
        <v>0</v>
      </c>
      <c r="BJ150" s="15" t="s">
        <v>116</v>
      </c>
      <c r="BK150" s="185">
        <f>ROUND(I150*H150,2)</f>
        <v>0</v>
      </c>
      <c r="BL150" s="15" t="s">
        <v>128</v>
      </c>
      <c r="BM150" s="184" t="s">
        <v>216</v>
      </c>
    </row>
    <row r="151" s="2" customFormat="1" ht="16.5" customHeight="1">
      <c r="A151" s="34"/>
      <c r="B151" s="171"/>
      <c r="C151" s="186" t="s">
        <v>217</v>
      </c>
      <c r="D151" s="186" t="s">
        <v>121</v>
      </c>
      <c r="E151" s="187" t="s">
        <v>218</v>
      </c>
      <c r="F151" s="188" t="s">
        <v>219</v>
      </c>
      <c r="G151" s="189" t="s">
        <v>145</v>
      </c>
      <c r="H151" s="190">
        <v>7</v>
      </c>
      <c r="I151" s="191"/>
      <c r="J151" s="192">
        <f>ROUND(I151*H151,2)</f>
        <v>0</v>
      </c>
      <c r="K151" s="193"/>
      <c r="L151" s="194"/>
      <c r="M151" s="195" t="s">
        <v>1</v>
      </c>
      <c r="N151" s="196" t="s">
        <v>38</v>
      </c>
      <c r="O151" s="78"/>
      <c r="P151" s="182">
        <f>O151*H151</f>
        <v>0</v>
      </c>
      <c r="Q151" s="182">
        <v>0.00021000000000000001</v>
      </c>
      <c r="R151" s="182">
        <f>Q151*H151</f>
        <v>0.00147</v>
      </c>
      <c r="S151" s="182">
        <v>0</v>
      </c>
      <c r="T151" s="183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84" t="s">
        <v>132</v>
      </c>
      <c r="AT151" s="184" t="s">
        <v>121</v>
      </c>
      <c r="AU151" s="184" t="s">
        <v>116</v>
      </c>
      <c r="AY151" s="15" t="s">
        <v>108</v>
      </c>
      <c r="BE151" s="185">
        <f>IF(N151="základná",J151,0)</f>
        <v>0</v>
      </c>
      <c r="BF151" s="185">
        <f>IF(N151="znížená",J151,0)</f>
        <v>0</v>
      </c>
      <c r="BG151" s="185">
        <f>IF(N151="zákl. prenesená",J151,0)</f>
        <v>0</v>
      </c>
      <c r="BH151" s="185">
        <f>IF(N151="zníž. prenesená",J151,0)</f>
        <v>0</v>
      </c>
      <c r="BI151" s="185">
        <f>IF(N151="nulová",J151,0)</f>
        <v>0</v>
      </c>
      <c r="BJ151" s="15" t="s">
        <v>116</v>
      </c>
      <c r="BK151" s="185">
        <f>ROUND(I151*H151,2)</f>
        <v>0</v>
      </c>
      <c r="BL151" s="15" t="s">
        <v>132</v>
      </c>
      <c r="BM151" s="184" t="s">
        <v>220</v>
      </c>
    </row>
    <row r="152" s="2" customFormat="1" ht="16.5" customHeight="1">
      <c r="A152" s="34"/>
      <c r="B152" s="171"/>
      <c r="C152" s="172" t="s">
        <v>221</v>
      </c>
      <c r="D152" s="172" t="s">
        <v>111</v>
      </c>
      <c r="E152" s="173" t="s">
        <v>222</v>
      </c>
      <c r="F152" s="174" t="s">
        <v>223</v>
      </c>
      <c r="G152" s="175" t="s">
        <v>145</v>
      </c>
      <c r="H152" s="176">
        <v>1</v>
      </c>
      <c r="I152" s="177"/>
      <c r="J152" s="178">
        <f>ROUND(I152*H152,2)</f>
        <v>0</v>
      </c>
      <c r="K152" s="179"/>
      <c r="L152" s="35"/>
      <c r="M152" s="180" t="s">
        <v>1</v>
      </c>
      <c r="N152" s="181" t="s">
        <v>38</v>
      </c>
      <c r="O152" s="78"/>
      <c r="P152" s="182">
        <f>O152*H152</f>
        <v>0</v>
      </c>
      <c r="Q152" s="182">
        <v>0</v>
      </c>
      <c r="R152" s="182">
        <f>Q152*H152</f>
        <v>0</v>
      </c>
      <c r="S152" s="182">
        <v>0</v>
      </c>
      <c r="T152" s="18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4" t="s">
        <v>128</v>
      </c>
      <c r="AT152" s="184" t="s">
        <v>111</v>
      </c>
      <c r="AU152" s="184" t="s">
        <v>116</v>
      </c>
      <c r="AY152" s="15" t="s">
        <v>108</v>
      </c>
      <c r="BE152" s="185">
        <f>IF(N152="základná",J152,0)</f>
        <v>0</v>
      </c>
      <c r="BF152" s="185">
        <f>IF(N152="znížená",J152,0)</f>
        <v>0</v>
      </c>
      <c r="BG152" s="185">
        <f>IF(N152="zákl. prenesená",J152,0)</f>
        <v>0</v>
      </c>
      <c r="BH152" s="185">
        <f>IF(N152="zníž. prenesená",J152,0)</f>
        <v>0</v>
      </c>
      <c r="BI152" s="185">
        <f>IF(N152="nulová",J152,0)</f>
        <v>0</v>
      </c>
      <c r="BJ152" s="15" t="s">
        <v>116</v>
      </c>
      <c r="BK152" s="185">
        <f>ROUND(I152*H152,2)</f>
        <v>0</v>
      </c>
      <c r="BL152" s="15" t="s">
        <v>128</v>
      </c>
      <c r="BM152" s="184" t="s">
        <v>224</v>
      </c>
    </row>
    <row r="153" s="2" customFormat="1" ht="16.5" customHeight="1">
      <c r="A153" s="34"/>
      <c r="B153" s="171"/>
      <c r="C153" s="172" t="s">
        <v>225</v>
      </c>
      <c r="D153" s="172" t="s">
        <v>111</v>
      </c>
      <c r="E153" s="173" t="s">
        <v>226</v>
      </c>
      <c r="F153" s="174" t="s">
        <v>227</v>
      </c>
      <c r="G153" s="175" t="s">
        <v>145</v>
      </c>
      <c r="H153" s="176">
        <v>1</v>
      </c>
      <c r="I153" s="177"/>
      <c r="J153" s="178">
        <f>ROUND(I153*H153,2)</f>
        <v>0</v>
      </c>
      <c r="K153" s="179"/>
      <c r="L153" s="35"/>
      <c r="M153" s="180" t="s">
        <v>1</v>
      </c>
      <c r="N153" s="181" t="s">
        <v>38</v>
      </c>
      <c r="O153" s="78"/>
      <c r="P153" s="182">
        <f>O153*H153</f>
        <v>0</v>
      </c>
      <c r="Q153" s="182">
        <v>0</v>
      </c>
      <c r="R153" s="182">
        <f>Q153*H153</f>
        <v>0</v>
      </c>
      <c r="S153" s="182">
        <v>0</v>
      </c>
      <c r="T153" s="18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84" t="s">
        <v>128</v>
      </c>
      <c r="AT153" s="184" t="s">
        <v>111</v>
      </c>
      <c r="AU153" s="184" t="s">
        <v>116</v>
      </c>
      <c r="AY153" s="15" t="s">
        <v>108</v>
      </c>
      <c r="BE153" s="185">
        <f>IF(N153="základná",J153,0)</f>
        <v>0</v>
      </c>
      <c r="BF153" s="185">
        <f>IF(N153="znížená",J153,0)</f>
        <v>0</v>
      </c>
      <c r="BG153" s="185">
        <f>IF(N153="zákl. prenesená",J153,0)</f>
        <v>0</v>
      </c>
      <c r="BH153" s="185">
        <f>IF(N153="zníž. prenesená",J153,0)</f>
        <v>0</v>
      </c>
      <c r="BI153" s="185">
        <f>IF(N153="nulová",J153,0)</f>
        <v>0</v>
      </c>
      <c r="BJ153" s="15" t="s">
        <v>116</v>
      </c>
      <c r="BK153" s="185">
        <f>ROUND(I153*H153,2)</f>
        <v>0</v>
      </c>
      <c r="BL153" s="15" t="s">
        <v>128</v>
      </c>
      <c r="BM153" s="184" t="s">
        <v>228</v>
      </c>
    </row>
    <row r="154" s="2" customFormat="1" ht="24.15" customHeight="1">
      <c r="A154" s="34"/>
      <c r="B154" s="171"/>
      <c r="C154" s="172" t="s">
        <v>229</v>
      </c>
      <c r="D154" s="172" t="s">
        <v>111</v>
      </c>
      <c r="E154" s="173" t="s">
        <v>230</v>
      </c>
      <c r="F154" s="174" t="s">
        <v>231</v>
      </c>
      <c r="G154" s="175" t="s">
        <v>145</v>
      </c>
      <c r="H154" s="176">
        <v>1</v>
      </c>
      <c r="I154" s="177"/>
      <c r="J154" s="178">
        <f>ROUND(I154*H154,2)</f>
        <v>0</v>
      </c>
      <c r="K154" s="179"/>
      <c r="L154" s="35"/>
      <c r="M154" s="180" t="s">
        <v>1</v>
      </c>
      <c r="N154" s="181" t="s">
        <v>38</v>
      </c>
      <c r="O154" s="78"/>
      <c r="P154" s="182">
        <f>O154*H154</f>
        <v>0</v>
      </c>
      <c r="Q154" s="182">
        <v>0</v>
      </c>
      <c r="R154" s="182">
        <f>Q154*H154</f>
        <v>0</v>
      </c>
      <c r="S154" s="182">
        <v>0</v>
      </c>
      <c r="T154" s="18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84" t="s">
        <v>128</v>
      </c>
      <c r="AT154" s="184" t="s">
        <v>111</v>
      </c>
      <c r="AU154" s="184" t="s">
        <v>116</v>
      </c>
      <c r="AY154" s="15" t="s">
        <v>108</v>
      </c>
      <c r="BE154" s="185">
        <f>IF(N154="základná",J154,0)</f>
        <v>0</v>
      </c>
      <c r="BF154" s="185">
        <f>IF(N154="znížená",J154,0)</f>
        <v>0</v>
      </c>
      <c r="BG154" s="185">
        <f>IF(N154="zákl. prenesená",J154,0)</f>
        <v>0</v>
      </c>
      <c r="BH154" s="185">
        <f>IF(N154="zníž. prenesená",J154,0)</f>
        <v>0</v>
      </c>
      <c r="BI154" s="185">
        <f>IF(N154="nulová",J154,0)</f>
        <v>0</v>
      </c>
      <c r="BJ154" s="15" t="s">
        <v>116</v>
      </c>
      <c r="BK154" s="185">
        <f>ROUND(I154*H154,2)</f>
        <v>0</v>
      </c>
      <c r="BL154" s="15" t="s">
        <v>128</v>
      </c>
      <c r="BM154" s="184" t="s">
        <v>232</v>
      </c>
    </row>
    <row r="155" s="2" customFormat="1" ht="21.75" customHeight="1">
      <c r="A155" s="34"/>
      <c r="B155" s="171"/>
      <c r="C155" s="186" t="s">
        <v>233</v>
      </c>
      <c r="D155" s="186" t="s">
        <v>121</v>
      </c>
      <c r="E155" s="187" t="s">
        <v>234</v>
      </c>
      <c r="F155" s="188" t="s">
        <v>235</v>
      </c>
      <c r="G155" s="189" t="s">
        <v>145</v>
      </c>
      <c r="H155" s="190">
        <v>1</v>
      </c>
      <c r="I155" s="191"/>
      <c r="J155" s="192">
        <f>ROUND(I155*H155,2)</f>
        <v>0</v>
      </c>
      <c r="K155" s="193"/>
      <c r="L155" s="194"/>
      <c r="M155" s="195" t="s">
        <v>1</v>
      </c>
      <c r="N155" s="196" t="s">
        <v>38</v>
      </c>
      <c r="O155" s="78"/>
      <c r="P155" s="182">
        <f>O155*H155</f>
        <v>0</v>
      </c>
      <c r="Q155" s="182">
        <v>1.0000000000000001E-05</v>
      </c>
      <c r="R155" s="182">
        <f>Q155*H155</f>
        <v>1.0000000000000001E-05</v>
      </c>
      <c r="S155" s="182">
        <v>0</v>
      </c>
      <c r="T155" s="18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84" t="s">
        <v>132</v>
      </c>
      <c r="AT155" s="184" t="s">
        <v>121</v>
      </c>
      <c r="AU155" s="184" t="s">
        <v>116</v>
      </c>
      <c r="AY155" s="15" t="s">
        <v>108</v>
      </c>
      <c r="BE155" s="185">
        <f>IF(N155="základná",J155,0)</f>
        <v>0</v>
      </c>
      <c r="BF155" s="185">
        <f>IF(N155="znížená",J155,0)</f>
        <v>0</v>
      </c>
      <c r="BG155" s="185">
        <f>IF(N155="zákl. prenesená",J155,0)</f>
        <v>0</v>
      </c>
      <c r="BH155" s="185">
        <f>IF(N155="zníž. prenesená",J155,0)</f>
        <v>0</v>
      </c>
      <c r="BI155" s="185">
        <f>IF(N155="nulová",J155,0)</f>
        <v>0</v>
      </c>
      <c r="BJ155" s="15" t="s">
        <v>116</v>
      </c>
      <c r="BK155" s="185">
        <f>ROUND(I155*H155,2)</f>
        <v>0</v>
      </c>
      <c r="BL155" s="15" t="s">
        <v>132</v>
      </c>
      <c r="BM155" s="184" t="s">
        <v>236</v>
      </c>
    </row>
    <row r="156" s="2" customFormat="1" ht="16.5" customHeight="1">
      <c r="A156" s="34"/>
      <c r="B156" s="171"/>
      <c r="C156" s="186" t="s">
        <v>237</v>
      </c>
      <c r="D156" s="186" t="s">
        <v>121</v>
      </c>
      <c r="E156" s="187" t="s">
        <v>238</v>
      </c>
      <c r="F156" s="188" t="s">
        <v>239</v>
      </c>
      <c r="G156" s="189" t="s">
        <v>145</v>
      </c>
      <c r="H156" s="190">
        <v>1</v>
      </c>
      <c r="I156" s="191"/>
      <c r="J156" s="192">
        <f>ROUND(I156*H156,2)</f>
        <v>0</v>
      </c>
      <c r="K156" s="193"/>
      <c r="L156" s="194"/>
      <c r="M156" s="195" t="s">
        <v>1</v>
      </c>
      <c r="N156" s="196" t="s">
        <v>38</v>
      </c>
      <c r="O156" s="78"/>
      <c r="P156" s="182">
        <f>O156*H156</f>
        <v>0</v>
      </c>
      <c r="Q156" s="182">
        <v>1.0000000000000001E-05</v>
      </c>
      <c r="R156" s="182">
        <f>Q156*H156</f>
        <v>1.0000000000000001E-05</v>
      </c>
      <c r="S156" s="182">
        <v>0</v>
      </c>
      <c r="T156" s="183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84" t="s">
        <v>132</v>
      </c>
      <c r="AT156" s="184" t="s">
        <v>121</v>
      </c>
      <c r="AU156" s="184" t="s">
        <v>116</v>
      </c>
      <c r="AY156" s="15" t="s">
        <v>108</v>
      </c>
      <c r="BE156" s="185">
        <f>IF(N156="základná",J156,0)</f>
        <v>0</v>
      </c>
      <c r="BF156" s="185">
        <f>IF(N156="znížená",J156,0)</f>
        <v>0</v>
      </c>
      <c r="BG156" s="185">
        <f>IF(N156="zákl. prenesená",J156,0)</f>
        <v>0</v>
      </c>
      <c r="BH156" s="185">
        <f>IF(N156="zníž. prenesená",J156,0)</f>
        <v>0</v>
      </c>
      <c r="BI156" s="185">
        <f>IF(N156="nulová",J156,0)</f>
        <v>0</v>
      </c>
      <c r="BJ156" s="15" t="s">
        <v>116</v>
      </c>
      <c r="BK156" s="185">
        <f>ROUND(I156*H156,2)</f>
        <v>0</v>
      </c>
      <c r="BL156" s="15" t="s">
        <v>132</v>
      </c>
      <c r="BM156" s="184" t="s">
        <v>240</v>
      </c>
    </row>
    <row r="157" s="2" customFormat="1" ht="24.15" customHeight="1">
      <c r="A157" s="34"/>
      <c r="B157" s="171"/>
      <c r="C157" s="172" t="s">
        <v>241</v>
      </c>
      <c r="D157" s="172" t="s">
        <v>111</v>
      </c>
      <c r="E157" s="173" t="s">
        <v>242</v>
      </c>
      <c r="F157" s="174" t="s">
        <v>243</v>
      </c>
      <c r="G157" s="175" t="s">
        <v>145</v>
      </c>
      <c r="H157" s="176">
        <v>4</v>
      </c>
      <c r="I157" s="177"/>
      <c r="J157" s="178">
        <f>ROUND(I157*H157,2)</f>
        <v>0</v>
      </c>
      <c r="K157" s="179"/>
      <c r="L157" s="35"/>
      <c r="M157" s="180" t="s">
        <v>1</v>
      </c>
      <c r="N157" s="181" t="s">
        <v>38</v>
      </c>
      <c r="O157" s="78"/>
      <c r="P157" s="182">
        <f>O157*H157</f>
        <v>0</v>
      </c>
      <c r="Q157" s="182">
        <v>0</v>
      </c>
      <c r="R157" s="182">
        <f>Q157*H157</f>
        <v>0</v>
      </c>
      <c r="S157" s="182">
        <v>0</v>
      </c>
      <c r="T157" s="18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4" t="s">
        <v>128</v>
      </c>
      <c r="AT157" s="184" t="s">
        <v>111</v>
      </c>
      <c r="AU157" s="184" t="s">
        <v>116</v>
      </c>
      <c r="AY157" s="15" t="s">
        <v>108</v>
      </c>
      <c r="BE157" s="185">
        <f>IF(N157="základná",J157,0)</f>
        <v>0</v>
      </c>
      <c r="BF157" s="185">
        <f>IF(N157="znížená",J157,0)</f>
        <v>0</v>
      </c>
      <c r="BG157" s="185">
        <f>IF(N157="zákl. prenesená",J157,0)</f>
        <v>0</v>
      </c>
      <c r="BH157" s="185">
        <f>IF(N157="zníž. prenesená",J157,0)</f>
        <v>0</v>
      </c>
      <c r="BI157" s="185">
        <f>IF(N157="nulová",J157,0)</f>
        <v>0</v>
      </c>
      <c r="BJ157" s="15" t="s">
        <v>116</v>
      </c>
      <c r="BK157" s="185">
        <f>ROUND(I157*H157,2)</f>
        <v>0</v>
      </c>
      <c r="BL157" s="15" t="s">
        <v>128</v>
      </c>
      <c r="BM157" s="184" t="s">
        <v>244</v>
      </c>
    </row>
    <row r="158" s="2" customFormat="1" ht="16.5" customHeight="1">
      <c r="A158" s="34"/>
      <c r="B158" s="171"/>
      <c r="C158" s="186" t="s">
        <v>245</v>
      </c>
      <c r="D158" s="186" t="s">
        <v>121</v>
      </c>
      <c r="E158" s="187" t="s">
        <v>246</v>
      </c>
      <c r="F158" s="188" t="s">
        <v>247</v>
      </c>
      <c r="G158" s="189" t="s">
        <v>145</v>
      </c>
      <c r="H158" s="190">
        <v>4</v>
      </c>
      <c r="I158" s="191"/>
      <c r="J158" s="192">
        <f>ROUND(I158*H158,2)</f>
        <v>0</v>
      </c>
      <c r="K158" s="193"/>
      <c r="L158" s="194"/>
      <c r="M158" s="195" t="s">
        <v>1</v>
      </c>
      <c r="N158" s="196" t="s">
        <v>38</v>
      </c>
      <c r="O158" s="78"/>
      <c r="P158" s="182">
        <f>O158*H158</f>
        <v>0</v>
      </c>
      <c r="Q158" s="182">
        <v>1.0000000000000001E-05</v>
      </c>
      <c r="R158" s="182">
        <f>Q158*H158</f>
        <v>4.0000000000000003E-05</v>
      </c>
      <c r="S158" s="182">
        <v>0</v>
      </c>
      <c r="T158" s="183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84" t="s">
        <v>132</v>
      </c>
      <c r="AT158" s="184" t="s">
        <v>121</v>
      </c>
      <c r="AU158" s="184" t="s">
        <v>116</v>
      </c>
      <c r="AY158" s="15" t="s">
        <v>108</v>
      </c>
      <c r="BE158" s="185">
        <f>IF(N158="základná",J158,0)</f>
        <v>0</v>
      </c>
      <c r="BF158" s="185">
        <f>IF(N158="znížená",J158,0)</f>
        <v>0</v>
      </c>
      <c r="BG158" s="185">
        <f>IF(N158="zákl. prenesená",J158,0)</f>
        <v>0</v>
      </c>
      <c r="BH158" s="185">
        <f>IF(N158="zníž. prenesená",J158,0)</f>
        <v>0</v>
      </c>
      <c r="BI158" s="185">
        <f>IF(N158="nulová",J158,0)</f>
        <v>0</v>
      </c>
      <c r="BJ158" s="15" t="s">
        <v>116</v>
      </c>
      <c r="BK158" s="185">
        <f>ROUND(I158*H158,2)</f>
        <v>0</v>
      </c>
      <c r="BL158" s="15" t="s">
        <v>132</v>
      </c>
      <c r="BM158" s="184" t="s">
        <v>248</v>
      </c>
    </row>
    <row r="159" s="2" customFormat="1" ht="16.5" customHeight="1">
      <c r="A159" s="34"/>
      <c r="B159" s="171"/>
      <c r="C159" s="172" t="s">
        <v>249</v>
      </c>
      <c r="D159" s="172" t="s">
        <v>111</v>
      </c>
      <c r="E159" s="173" t="s">
        <v>250</v>
      </c>
      <c r="F159" s="174" t="s">
        <v>251</v>
      </c>
      <c r="G159" s="175" t="s">
        <v>145</v>
      </c>
      <c r="H159" s="176">
        <v>3</v>
      </c>
      <c r="I159" s="177"/>
      <c r="J159" s="178">
        <f>ROUND(I159*H159,2)</f>
        <v>0</v>
      </c>
      <c r="K159" s="179"/>
      <c r="L159" s="35"/>
      <c r="M159" s="180" t="s">
        <v>1</v>
      </c>
      <c r="N159" s="181" t="s">
        <v>38</v>
      </c>
      <c r="O159" s="78"/>
      <c r="P159" s="182">
        <f>O159*H159</f>
        <v>0</v>
      </c>
      <c r="Q159" s="182">
        <v>0</v>
      </c>
      <c r="R159" s="182">
        <f>Q159*H159</f>
        <v>0</v>
      </c>
      <c r="S159" s="182">
        <v>0</v>
      </c>
      <c r="T159" s="183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4" t="s">
        <v>128</v>
      </c>
      <c r="AT159" s="184" t="s">
        <v>111</v>
      </c>
      <c r="AU159" s="184" t="s">
        <v>116</v>
      </c>
      <c r="AY159" s="15" t="s">
        <v>108</v>
      </c>
      <c r="BE159" s="185">
        <f>IF(N159="základná",J159,0)</f>
        <v>0</v>
      </c>
      <c r="BF159" s="185">
        <f>IF(N159="znížená",J159,0)</f>
        <v>0</v>
      </c>
      <c r="BG159" s="185">
        <f>IF(N159="zákl. prenesená",J159,0)</f>
        <v>0</v>
      </c>
      <c r="BH159" s="185">
        <f>IF(N159="zníž. prenesená",J159,0)</f>
        <v>0</v>
      </c>
      <c r="BI159" s="185">
        <f>IF(N159="nulová",J159,0)</f>
        <v>0</v>
      </c>
      <c r="BJ159" s="15" t="s">
        <v>116</v>
      </c>
      <c r="BK159" s="185">
        <f>ROUND(I159*H159,2)</f>
        <v>0</v>
      </c>
      <c r="BL159" s="15" t="s">
        <v>128</v>
      </c>
      <c r="BM159" s="184" t="s">
        <v>252</v>
      </c>
    </row>
    <row r="160" s="2" customFormat="1" ht="24.9" customHeight="1">
      <c r="A160" s="34"/>
      <c r="B160" s="171"/>
      <c r="C160" s="186" t="s">
        <v>253</v>
      </c>
      <c r="D160" s="186" t="s">
        <v>121</v>
      </c>
      <c r="E160" s="187" t="s">
        <v>254</v>
      </c>
      <c r="F160" s="188" t="s">
        <v>255</v>
      </c>
      <c r="G160" s="189" t="s">
        <v>145</v>
      </c>
      <c r="H160" s="190">
        <v>3</v>
      </c>
      <c r="I160" s="191"/>
      <c r="J160" s="192">
        <f>ROUND(I160*H160,2)</f>
        <v>0</v>
      </c>
      <c r="K160" s="193"/>
      <c r="L160" s="194"/>
      <c r="M160" s="195" t="s">
        <v>1</v>
      </c>
      <c r="N160" s="196" t="s">
        <v>38</v>
      </c>
      <c r="O160" s="78"/>
      <c r="P160" s="182">
        <f>O160*H160</f>
        <v>0</v>
      </c>
      <c r="Q160" s="182">
        <v>0.00016000000000000001</v>
      </c>
      <c r="R160" s="182">
        <f>Q160*H160</f>
        <v>0.00048000000000000007</v>
      </c>
      <c r="S160" s="182">
        <v>0</v>
      </c>
      <c r="T160" s="183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84" t="s">
        <v>132</v>
      </c>
      <c r="AT160" s="184" t="s">
        <v>121</v>
      </c>
      <c r="AU160" s="184" t="s">
        <v>116</v>
      </c>
      <c r="AY160" s="15" t="s">
        <v>108</v>
      </c>
      <c r="BE160" s="185">
        <f>IF(N160="základná",J160,0)</f>
        <v>0</v>
      </c>
      <c r="BF160" s="185">
        <f>IF(N160="znížená",J160,0)</f>
        <v>0</v>
      </c>
      <c r="BG160" s="185">
        <f>IF(N160="zákl. prenesená",J160,0)</f>
        <v>0</v>
      </c>
      <c r="BH160" s="185">
        <f>IF(N160="zníž. prenesená",J160,0)</f>
        <v>0</v>
      </c>
      <c r="BI160" s="185">
        <f>IF(N160="nulová",J160,0)</f>
        <v>0</v>
      </c>
      <c r="BJ160" s="15" t="s">
        <v>116</v>
      </c>
      <c r="BK160" s="185">
        <f>ROUND(I160*H160,2)</f>
        <v>0</v>
      </c>
      <c r="BL160" s="15" t="s">
        <v>132</v>
      </c>
      <c r="BM160" s="184" t="s">
        <v>256</v>
      </c>
    </row>
    <row r="161" s="2" customFormat="1" ht="16.5" customHeight="1">
      <c r="A161" s="34"/>
      <c r="B161" s="171"/>
      <c r="C161" s="172" t="s">
        <v>257</v>
      </c>
      <c r="D161" s="172" t="s">
        <v>111</v>
      </c>
      <c r="E161" s="173" t="s">
        <v>250</v>
      </c>
      <c r="F161" s="174" t="s">
        <v>251</v>
      </c>
      <c r="G161" s="175" t="s">
        <v>145</v>
      </c>
      <c r="H161" s="176">
        <v>1</v>
      </c>
      <c r="I161" s="177"/>
      <c r="J161" s="178">
        <f>ROUND(I161*H161,2)</f>
        <v>0</v>
      </c>
      <c r="K161" s="179"/>
      <c r="L161" s="35"/>
      <c r="M161" s="180" t="s">
        <v>1</v>
      </c>
      <c r="N161" s="181" t="s">
        <v>38</v>
      </c>
      <c r="O161" s="78"/>
      <c r="P161" s="182">
        <f>O161*H161</f>
        <v>0</v>
      </c>
      <c r="Q161" s="182">
        <v>0</v>
      </c>
      <c r="R161" s="182">
        <f>Q161*H161</f>
        <v>0</v>
      </c>
      <c r="S161" s="182">
        <v>0</v>
      </c>
      <c r="T161" s="183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84" t="s">
        <v>128</v>
      </c>
      <c r="AT161" s="184" t="s">
        <v>111</v>
      </c>
      <c r="AU161" s="184" t="s">
        <v>116</v>
      </c>
      <c r="AY161" s="15" t="s">
        <v>108</v>
      </c>
      <c r="BE161" s="185">
        <f>IF(N161="základná",J161,0)</f>
        <v>0</v>
      </c>
      <c r="BF161" s="185">
        <f>IF(N161="znížená",J161,0)</f>
        <v>0</v>
      </c>
      <c r="BG161" s="185">
        <f>IF(N161="zákl. prenesená",J161,0)</f>
        <v>0</v>
      </c>
      <c r="BH161" s="185">
        <f>IF(N161="zníž. prenesená",J161,0)</f>
        <v>0</v>
      </c>
      <c r="BI161" s="185">
        <f>IF(N161="nulová",J161,0)</f>
        <v>0</v>
      </c>
      <c r="BJ161" s="15" t="s">
        <v>116</v>
      </c>
      <c r="BK161" s="185">
        <f>ROUND(I161*H161,2)</f>
        <v>0</v>
      </c>
      <c r="BL161" s="15" t="s">
        <v>128</v>
      </c>
      <c r="BM161" s="184" t="s">
        <v>258</v>
      </c>
    </row>
    <row r="162" s="2" customFormat="1" ht="24.9" customHeight="1">
      <c r="A162" s="34"/>
      <c r="B162" s="171"/>
      <c r="C162" s="186" t="s">
        <v>259</v>
      </c>
      <c r="D162" s="186" t="s">
        <v>121</v>
      </c>
      <c r="E162" s="187" t="s">
        <v>260</v>
      </c>
      <c r="F162" s="188" t="s">
        <v>261</v>
      </c>
      <c r="G162" s="189" t="s">
        <v>145</v>
      </c>
      <c r="H162" s="190">
        <v>1</v>
      </c>
      <c r="I162" s="191"/>
      <c r="J162" s="192">
        <f>ROUND(I162*H162,2)</f>
        <v>0</v>
      </c>
      <c r="K162" s="193"/>
      <c r="L162" s="194"/>
      <c r="M162" s="195" t="s">
        <v>1</v>
      </c>
      <c r="N162" s="196" t="s">
        <v>38</v>
      </c>
      <c r="O162" s="78"/>
      <c r="P162" s="182">
        <f>O162*H162</f>
        <v>0</v>
      </c>
      <c r="Q162" s="182">
        <v>6.0000000000000002E-05</v>
      </c>
      <c r="R162" s="182">
        <f>Q162*H162</f>
        <v>6.0000000000000002E-05</v>
      </c>
      <c r="S162" s="182">
        <v>0</v>
      </c>
      <c r="T162" s="183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4" t="s">
        <v>132</v>
      </c>
      <c r="AT162" s="184" t="s">
        <v>121</v>
      </c>
      <c r="AU162" s="184" t="s">
        <v>116</v>
      </c>
      <c r="AY162" s="15" t="s">
        <v>108</v>
      </c>
      <c r="BE162" s="185">
        <f>IF(N162="základná",J162,0)</f>
        <v>0</v>
      </c>
      <c r="BF162" s="185">
        <f>IF(N162="znížená",J162,0)</f>
        <v>0</v>
      </c>
      <c r="BG162" s="185">
        <f>IF(N162="zákl. prenesená",J162,0)</f>
        <v>0</v>
      </c>
      <c r="BH162" s="185">
        <f>IF(N162="zníž. prenesená",J162,0)</f>
        <v>0</v>
      </c>
      <c r="BI162" s="185">
        <f>IF(N162="nulová",J162,0)</f>
        <v>0</v>
      </c>
      <c r="BJ162" s="15" t="s">
        <v>116</v>
      </c>
      <c r="BK162" s="185">
        <f>ROUND(I162*H162,2)</f>
        <v>0</v>
      </c>
      <c r="BL162" s="15" t="s">
        <v>132</v>
      </c>
      <c r="BM162" s="184" t="s">
        <v>262</v>
      </c>
    </row>
    <row r="163" s="2" customFormat="1" ht="16.5" customHeight="1">
      <c r="A163" s="34"/>
      <c r="B163" s="171"/>
      <c r="C163" s="172" t="s">
        <v>263</v>
      </c>
      <c r="D163" s="172" t="s">
        <v>111</v>
      </c>
      <c r="E163" s="173" t="s">
        <v>264</v>
      </c>
      <c r="F163" s="174" t="s">
        <v>265</v>
      </c>
      <c r="G163" s="175" t="s">
        <v>145</v>
      </c>
      <c r="H163" s="176">
        <v>8</v>
      </c>
      <c r="I163" s="177"/>
      <c r="J163" s="178">
        <f>ROUND(I163*H163,2)</f>
        <v>0</v>
      </c>
      <c r="K163" s="179"/>
      <c r="L163" s="35"/>
      <c r="M163" s="180" t="s">
        <v>1</v>
      </c>
      <c r="N163" s="181" t="s">
        <v>38</v>
      </c>
      <c r="O163" s="78"/>
      <c r="P163" s="182">
        <f>O163*H163</f>
        <v>0</v>
      </c>
      <c r="Q163" s="182">
        <v>0</v>
      </c>
      <c r="R163" s="182">
        <f>Q163*H163</f>
        <v>0</v>
      </c>
      <c r="S163" s="182">
        <v>0</v>
      </c>
      <c r="T163" s="183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84" t="s">
        <v>128</v>
      </c>
      <c r="AT163" s="184" t="s">
        <v>111</v>
      </c>
      <c r="AU163" s="184" t="s">
        <v>116</v>
      </c>
      <c r="AY163" s="15" t="s">
        <v>108</v>
      </c>
      <c r="BE163" s="185">
        <f>IF(N163="základná",J163,0)</f>
        <v>0</v>
      </c>
      <c r="BF163" s="185">
        <f>IF(N163="znížená",J163,0)</f>
        <v>0</v>
      </c>
      <c r="BG163" s="185">
        <f>IF(N163="zákl. prenesená",J163,0)</f>
        <v>0</v>
      </c>
      <c r="BH163" s="185">
        <f>IF(N163="zníž. prenesená",J163,0)</f>
        <v>0</v>
      </c>
      <c r="BI163" s="185">
        <f>IF(N163="nulová",J163,0)</f>
        <v>0</v>
      </c>
      <c r="BJ163" s="15" t="s">
        <v>116</v>
      </c>
      <c r="BK163" s="185">
        <f>ROUND(I163*H163,2)</f>
        <v>0</v>
      </c>
      <c r="BL163" s="15" t="s">
        <v>128</v>
      </c>
      <c r="BM163" s="184" t="s">
        <v>266</v>
      </c>
    </row>
    <row r="164" s="2" customFormat="1" ht="16.5" customHeight="1">
      <c r="A164" s="34"/>
      <c r="B164" s="171"/>
      <c r="C164" s="186" t="s">
        <v>267</v>
      </c>
      <c r="D164" s="186" t="s">
        <v>121</v>
      </c>
      <c r="E164" s="187" t="s">
        <v>268</v>
      </c>
      <c r="F164" s="188" t="s">
        <v>269</v>
      </c>
      <c r="G164" s="189" t="s">
        <v>145</v>
      </c>
      <c r="H164" s="190">
        <v>8</v>
      </c>
      <c r="I164" s="191"/>
      <c r="J164" s="192">
        <f>ROUND(I164*H164,2)</f>
        <v>0</v>
      </c>
      <c r="K164" s="193"/>
      <c r="L164" s="194"/>
      <c r="M164" s="195" t="s">
        <v>1</v>
      </c>
      <c r="N164" s="196" t="s">
        <v>38</v>
      </c>
      <c r="O164" s="78"/>
      <c r="P164" s="182">
        <f>O164*H164</f>
        <v>0</v>
      </c>
      <c r="Q164" s="182">
        <v>0.00016000000000000001</v>
      </c>
      <c r="R164" s="182">
        <f>Q164*H164</f>
        <v>0.0012800000000000001</v>
      </c>
      <c r="S164" s="182">
        <v>0</v>
      </c>
      <c r="T164" s="183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84" t="s">
        <v>132</v>
      </c>
      <c r="AT164" s="184" t="s">
        <v>121</v>
      </c>
      <c r="AU164" s="184" t="s">
        <v>116</v>
      </c>
      <c r="AY164" s="15" t="s">
        <v>108</v>
      </c>
      <c r="BE164" s="185">
        <f>IF(N164="základná",J164,0)</f>
        <v>0</v>
      </c>
      <c r="BF164" s="185">
        <f>IF(N164="znížená",J164,0)</f>
        <v>0</v>
      </c>
      <c r="BG164" s="185">
        <f>IF(N164="zákl. prenesená",J164,0)</f>
        <v>0</v>
      </c>
      <c r="BH164" s="185">
        <f>IF(N164="zníž. prenesená",J164,0)</f>
        <v>0</v>
      </c>
      <c r="BI164" s="185">
        <f>IF(N164="nulová",J164,0)</f>
        <v>0</v>
      </c>
      <c r="BJ164" s="15" t="s">
        <v>116</v>
      </c>
      <c r="BK164" s="185">
        <f>ROUND(I164*H164,2)</f>
        <v>0</v>
      </c>
      <c r="BL164" s="15" t="s">
        <v>132</v>
      </c>
      <c r="BM164" s="184" t="s">
        <v>270</v>
      </c>
    </row>
    <row r="165" s="2" customFormat="1" ht="16.5" customHeight="1">
      <c r="A165" s="34"/>
      <c r="B165" s="171"/>
      <c r="C165" s="172" t="s">
        <v>271</v>
      </c>
      <c r="D165" s="172" t="s">
        <v>111</v>
      </c>
      <c r="E165" s="173" t="s">
        <v>264</v>
      </c>
      <c r="F165" s="174" t="s">
        <v>265</v>
      </c>
      <c r="G165" s="175" t="s">
        <v>145</v>
      </c>
      <c r="H165" s="176">
        <v>6</v>
      </c>
      <c r="I165" s="177"/>
      <c r="J165" s="178">
        <f>ROUND(I165*H165,2)</f>
        <v>0</v>
      </c>
      <c r="K165" s="179"/>
      <c r="L165" s="35"/>
      <c r="M165" s="180" t="s">
        <v>1</v>
      </c>
      <c r="N165" s="181" t="s">
        <v>38</v>
      </c>
      <c r="O165" s="78"/>
      <c r="P165" s="182">
        <f>O165*H165</f>
        <v>0</v>
      </c>
      <c r="Q165" s="182">
        <v>0</v>
      </c>
      <c r="R165" s="182">
        <f>Q165*H165</f>
        <v>0</v>
      </c>
      <c r="S165" s="182">
        <v>0</v>
      </c>
      <c r="T165" s="18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84" t="s">
        <v>128</v>
      </c>
      <c r="AT165" s="184" t="s">
        <v>111</v>
      </c>
      <c r="AU165" s="184" t="s">
        <v>116</v>
      </c>
      <c r="AY165" s="15" t="s">
        <v>108</v>
      </c>
      <c r="BE165" s="185">
        <f>IF(N165="základná",J165,0)</f>
        <v>0</v>
      </c>
      <c r="BF165" s="185">
        <f>IF(N165="znížená",J165,0)</f>
        <v>0</v>
      </c>
      <c r="BG165" s="185">
        <f>IF(N165="zákl. prenesená",J165,0)</f>
        <v>0</v>
      </c>
      <c r="BH165" s="185">
        <f>IF(N165="zníž. prenesená",J165,0)</f>
        <v>0</v>
      </c>
      <c r="BI165" s="185">
        <f>IF(N165="nulová",J165,0)</f>
        <v>0</v>
      </c>
      <c r="BJ165" s="15" t="s">
        <v>116</v>
      </c>
      <c r="BK165" s="185">
        <f>ROUND(I165*H165,2)</f>
        <v>0</v>
      </c>
      <c r="BL165" s="15" t="s">
        <v>128</v>
      </c>
      <c r="BM165" s="184" t="s">
        <v>272</v>
      </c>
    </row>
    <row r="166" s="2" customFormat="1" ht="16.5" customHeight="1">
      <c r="A166" s="34"/>
      <c r="B166" s="171"/>
      <c r="C166" s="186" t="s">
        <v>273</v>
      </c>
      <c r="D166" s="186" t="s">
        <v>121</v>
      </c>
      <c r="E166" s="187" t="s">
        <v>274</v>
      </c>
      <c r="F166" s="188" t="s">
        <v>275</v>
      </c>
      <c r="G166" s="189" t="s">
        <v>145</v>
      </c>
      <c r="H166" s="190">
        <v>6</v>
      </c>
      <c r="I166" s="191"/>
      <c r="J166" s="192">
        <f>ROUND(I166*H166,2)</f>
        <v>0</v>
      </c>
      <c r="K166" s="193"/>
      <c r="L166" s="194"/>
      <c r="M166" s="195" t="s">
        <v>1</v>
      </c>
      <c r="N166" s="196" t="s">
        <v>38</v>
      </c>
      <c r="O166" s="78"/>
      <c r="P166" s="182">
        <f>O166*H166</f>
        <v>0</v>
      </c>
      <c r="Q166" s="182">
        <v>0.00016000000000000001</v>
      </c>
      <c r="R166" s="182">
        <f>Q166*H166</f>
        <v>0.00096000000000000013</v>
      </c>
      <c r="S166" s="182">
        <v>0</v>
      </c>
      <c r="T166" s="183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84" t="s">
        <v>132</v>
      </c>
      <c r="AT166" s="184" t="s">
        <v>121</v>
      </c>
      <c r="AU166" s="184" t="s">
        <v>116</v>
      </c>
      <c r="AY166" s="15" t="s">
        <v>108</v>
      </c>
      <c r="BE166" s="185">
        <f>IF(N166="základná",J166,0)</f>
        <v>0</v>
      </c>
      <c r="BF166" s="185">
        <f>IF(N166="znížená",J166,0)</f>
        <v>0</v>
      </c>
      <c r="BG166" s="185">
        <f>IF(N166="zákl. prenesená",J166,0)</f>
        <v>0</v>
      </c>
      <c r="BH166" s="185">
        <f>IF(N166="zníž. prenesená",J166,0)</f>
        <v>0</v>
      </c>
      <c r="BI166" s="185">
        <f>IF(N166="nulová",J166,0)</f>
        <v>0</v>
      </c>
      <c r="BJ166" s="15" t="s">
        <v>116</v>
      </c>
      <c r="BK166" s="185">
        <f>ROUND(I166*H166,2)</f>
        <v>0</v>
      </c>
      <c r="BL166" s="15" t="s">
        <v>132</v>
      </c>
      <c r="BM166" s="184" t="s">
        <v>276</v>
      </c>
    </row>
    <row r="167" s="2" customFormat="1" ht="16.5" customHeight="1">
      <c r="A167" s="34"/>
      <c r="B167" s="171"/>
      <c r="C167" s="172" t="s">
        <v>277</v>
      </c>
      <c r="D167" s="172" t="s">
        <v>111</v>
      </c>
      <c r="E167" s="173" t="s">
        <v>278</v>
      </c>
      <c r="F167" s="174" t="s">
        <v>279</v>
      </c>
      <c r="G167" s="175" t="s">
        <v>145</v>
      </c>
      <c r="H167" s="176">
        <v>13</v>
      </c>
      <c r="I167" s="177"/>
      <c r="J167" s="178">
        <f>ROUND(I167*H167,2)</f>
        <v>0</v>
      </c>
      <c r="K167" s="179"/>
      <c r="L167" s="35"/>
      <c r="M167" s="180" t="s">
        <v>1</v>
      </c>
      <c r="N167" s="181" t="s">
        <v>38</v>
      </c>
      <c r="O167" s="78"/>
      <c r="P167" s="182">
        <f>O167*H167</f>
        <v>0</v>
      </c>
      <c r="Q167" s="182">
        <v>0</v>
      </c>
      <c r="R167" s="182">
        <f>Q167*H167</f>
        <v>0</v>
      </c>
      <c r="S167" s="182">
        <v>0</v>
      </c>
      <c r="T167" s="18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84" t="s">
        <v>128</v>
      </c>
      <c r="AT167" s="184" t="s">
        <v>111</v>
      </c>
      <c r="AU167" s="184" t="s">
        <v>116</v>
      </c>
      <c r="AY167" s="15" t="s">
        <v>108</v>
      </c>
      <c r="BE167" s="185">
        <f>IF(N167="základná",J167,0)</f>
        <v>0</v>
      </c>
      <c r="BF167" s="185">
        <f>IF(N167="znížená",J167,0)</f>
        <v>0</v>
      </c>
      <c r="BG167" s="185">
        <f>IF(N167="zákl. prenesená",J167,0)</f>
        <v>0</v>
      </c>
      <c r="BH167" s="185">
        <f>IF(N167="zníž. prenesená",J167,0)</f>
        <v>0</v>
      </c>
      <c r="BI167" s="185">
        <f>IF(N167="nulová",J167,0)</f>
        <v>0</v>
      </c>
      <c r="BJ167" s="15" t="s">
        <v>116</v>
      </c>
      <c r="BK167" s="185">
        <f>ROUND(I167*H167,2)</f>
        <v>0</v>
      </c>
      <c r="BL167" s="15" t="s">
        <v>128</v>
      </c>
      <c r="BM167" s="184" t="s">
        <v>280</v>
      </c>
    </row>
    <row r="168" s="2" customFormat="1" ht="21.75" customHeight="1">
      <c r="A168" s="34"/>
      <c r="B168" s="171"/>
      <c r="C168" s="186" t="s">
        <v>281</v>
      </c>
      <c r="D168" s="186" t="s">
        <v>121</v>
      </c>
      <c r="E168" s="187" t="s">
        <v>282</v>
      </c>
      <c r="F168" s="188" t="s">
        <v>283</v>
      </c>
      <c r="G168" s="189" t="s">
        <v>145</v>
      </c>
      <c r="H168" s="190">
        <v>13</v>
      </c>
      <c r="I168" s="191"/>
      <c r="J168" s="192">
        <f>ROUND(I168*H168,2)</f>
        <v>0</v>
      </c>
      <c r="K168" s="193"/>
      <c r="L168" s="194"/>
      <c r="M168" s="195" t="s">
        <v>1</v>
      </c>
      <c r="N168" s="196" t="s">
        <v>38</v>
      </c>
      <c r="O168" s="78"/>
      <c r="P168" s="182">
        <f>O168*H168</f>
        <v>0</v>
      </c>
      <c r="Q168" s="182">
        <v>0.00042999999999999999</v>
      </c>
      <c r="R168" s="182">
        <f>Q168*H168</f>
        <v>0.0055899999999999995</v>
      </c>
      <c r="S168" s="182">
        <v>0</v>
      </c>
      <c r="T168" s="18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84" t="s">
        <v>132</v>
      </c>
      <c r="AT168" s="184" t="s">
        <v>121</v>
      </c>
      <c r="AU168" s="184" t="s">
        <v>116</v>
      </c>
      <c r="AY168" s="15" t="s">
        <v>108</v>
      </c>
      <c r="BE168" s="185">
        <f>IF(N168="základná",J168,0)</f>
        <v>0</v>
      </c>
      <c r="BF168" s="185">
        <f>IF(N168="znížená",J168,0)</f>
        <v>0</v>
      </c>
      <c r="BG168" s="185">
        <f>IF(N168="zákl. prenesená",J168,0)</f>
        <v>0</v>
      </c>
      <c r="BH168" s="185">
        <f>IF(N168="zníž. prenesená",J168,0)</f>
        <v>0</v>
      </c>
      <c r="BI168" s="185">
        <f>IF(N168="nulová",J168,0)</f>
        <v>0</v>
      </c>
      <c r="BJ168" s="15" t="s">
        <v>116</v>
      </c>
      <c r="BK168" s="185">
        <f>ROUND(I168*H168,2)</f>
        <v>0</v>
      </c>
      <c r="BL168" s="15" t="s">
        <v>132</v>
      </c>
      <c r="BM168" s="184" t="s">
        <v>284</v>
      </c>
    </row>
    <row r="169" s="2" customFormat="1" ht="16.5" customHeight="1">
      <c r="A169" s="34"/>
      <c r="B169" s="171"/>
      <c r="C169" s="172" t="s">
        <v>285</v>
      </c>
      <c r="D169" s="172" t="s">
        <v>111</v>
      </c>
      <c r="E169" s="173" t="s">
        <v>278</v>
      </c>
      <c r="F169" s="174" t="s">
        <v>279</v>
      </c>
      <c r="G169" s="175" t="s">
        <v>145</v>
      </c>
      <c r="H169" s="176">
        <v>5</v>
      </c>
      <c r="I169" s="177"/>
      <c r="J169" s="178">
        <f>ROUND(I169*H169,2)</f>
        <v>0</v>
      </c>
      <c r="K169" s="179"/>
      <c r="L169" s="35"/>
      <c r="M169" s="180" t="s">
        <v>1</v>
      </c>
      <c r="N169" s="181" t="s">
        <v>38</v>
      </c>
      <c r="O169" s="78"/>
      <c r="P169" s="182">
        <f>O169*H169</f>
        <v>0</v>
      </c>
      <c r="Q169" s="182">
        <v>0</v>
      </c>
      <c r="R169" s="182">
        <f>Q169*H169</f>
        <v>0</v>
      </c>
      <c r="S169" s="182">
        <v>0</v>
      </c>
      <c r="T169" s="18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84" t="s">
        <v>128</v>
      </c>
      <c r="AT169" s="184" t="s">
        <v>111</v>
      </c>
      <c r="AU169" s="184" t="s">
        <v>116</v>
      </c>
      <c r="AY169" s="15" t="s">
        <v>108</v>
      </c>
      <c r="BE169" s="185">
        <f>IF(N169="základná",J169,0)</f>
        <v>0</v>
      </c>
      <c r="BF169" s="185">
        <f>IF(N169="znížená",J169,0)</f>
        <v>0</v>
      </c>
      <c r="BG169" s="185">
        <f>IF(N169="zákl. prenesená",J169,0)</f>
        <v>0</v>
      </c>
      <c r="BH169" s="185">
        <f>IF(N169="zníž. prenesená",J169,0)</f>
        <v>0</v>
      </c>
      <c r="BI169" s="185">
        <f>IF(N169="nulová",J169,0)</f>
        <v>0</v>
      </c>
      <c r="BJ169" s="15" t="s">
        <v>116</v>
      </c>
      <c r="BK169" s="185">
        <f>ROUND(I169*H169,2)</f>
        <v>0</v>
      </c>
      <c r="BL169" s="15" t="s">
        <v>128</v>
      </c>
      <c r="BM169" s="184" t="s">
        <v>286</v>
      </c>
    </row>
    <row r="170" s="2" customFormat="1" ht="21.75" customHeight="1">
      <c r="A170" s="34"/>
      <c r="B170" s="171"/>
      <c r="C170" s="186" t="s">
        <v>287</v>
      </c>
      <c r="D170" s="186" t="s">
        <v>121</v>
      </c>
      <c r="E170" s="187" t="s">
        <v>288</v>
      </c>
      <c r="F170" s="188" t="s">
        <v>289</v>
      </c>
      <c r="G170" s="189" t="s">
        <v>145</v>
      </c>
      <c r="H170" s="190">
        <v>5</v>
      </c>
      <c r="I170" s="191"/>
      <c r="J170" s="192">
        <f>ROUND(I170*H170,2)</f>
        <v>0</v>
      </c>
      <c r="K170" s="193"/>
      <c r="L170" s="194"/>
      <c r="M170" s="195" t="s">
        <v>1</v>
      </c>
      <c r="N170" s="196" t="s">
        <v>38</v>
      </c>
      <c r="O170" s="78"/>
      <c r="P170" s="182">
        <f>O170*H170</f>
        <v>0</v>
      </c>
      <c r="Q170" s="182">
        <v>0.00042999999999999999</v>
      </c>
      <c r="R170" s="182">
        <f>Q170*H170</f>
        <v>0.00215</v>
      </c>
      <c r="S170" s="182">
        <v>0</v>
      </c>
      <c r="T170" s="183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84" t="s">
        <v>132</v>
      </c>
      <c r="AT170" s="184" t="s">
        <v>121</v>
      </c>
      <c r="AU170" s="184" t="s">
        <v>116</v>
      </c>
      <c r="AY170" s="15" t="s">
        <v>108</v>
      </c>
      <c r="BE170" s="185">
        <f>IF(N170="základná",J170,0)</f>
        <v>0</v>
      </c>
      <c r="BF170" s="185">
        <f>IF(N170="znížená",J170,0)</f>
        <v>0</v>
      </c>
      <c r="BG170" s="185">
        <f>IF(N170="zákl. prenesená",J170,0)</f>
        <v>0</v>
      </c>
      <c r="BH170" s="185">
        <f>IF(N170="zníž. prenesená",J170,0)</f>
        <v>0</v>
      </c>
      <c r="BI170" s="185">
        <f>IF(N170="nulová",J170,0)</f>
        <v>0</v>
      </c>
      <c r="BJ170" s="15" t="s">
        <v>116</v>
      </c>
      <c r="BK170" s="185">
        <f>ROUND(I170*H170,2)</f>
        <v>0</v>
      </c>
      <c r="BL170" s="15" t="s">
        <v>132</v>
      </c>
      <c r="BM170" s="184" t="s">
        <v>290</v>
      </c>
    </row>
    <row r="171" s="2" customFormat="1" ht="16.5" customHeight="1">
      <c r="A171" s="34"/>
      <c r="B171" s="171"/>
      <c r="C171" s="172" t="s">
        <v>291</v>
      </c>
      <c r="D171" s="172" t="s">
        <v>111</v>
      </c>
      <c r="E171" s="173" t="s">
        <v>278</v>
      </c>
      <c r="F171" s="174" t="s">
        <v>279</v>
      </c>
      <c r="G171" s="175" t="s">
        <v>145</v>
      </c>
      <c r="H171" s="176">
        <v>2</v>
      </c>
      <c r="I171" s="177"/>
      <c r="J171" s="178">
        <f>ROUND(I171*H171,2)</f>
        <v>0</v>
      </c>
      <c r="K171" s="179"/>
      <c r="L171" s="35"/>
      <c r="M171" s="180" t="s">
        <v>1</v>
      </c>
      <c r="N171" s="181" t="s">
        <v>38</v>
      </c>
      <c r="O171" s="78"/>
      <c r="P171" s="182">
        <f>O171*H171</f>
        <v>0</v>
      </c>
      <c r="Q171" s="182">
        <v>0</v>
      </c>
      <c r="R171" s="182">
        <f>Q171*H171</f>
        <v>0</v>
      </c>
      <c r="S171" s="182">
        <v>0</v>
      </c>
      <c r="T171" s="18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4" t="s">
        <v>128</v>
      </c>
      <c r="AT171" s="184" t="s">
        <v>111</v>
      </c>
      <c r="AU171" s="184" t="s">
        <v>116</v>
      </c>
      <c r="AY171" s="15" t="s">
        <v>108</v>
      </c>
      <c r="BE171" s="185">
        <f>IF(N171="základná",J171,0)</f>
        <v>0</v>
      </c>
      <c r="BF171" s="185">
        <f>IF(N171="znížená",J171,0)</f>
        <v>0</v>
      </c>
      <c r="BG171" s="185">
        <f>IF(N171="zákl. prenesená",J171,0)</f>
        <v>0</v>
      </c>
      <c r="BH171" s="185">
        <f>IF(N171="zníž. prenesená",J171,0)</f>
        <v>0</v>
      </c>
      <c r="BI171" s="185">
        <f>IF(N171="nulová",J171,0)</f>
        <v>0</v>
      </c>
      <c r="BJ171" s="15" t="s">
        <v>116</v>
      </c>
      <c r="BK171" s="185">
        <f>ROUND(I171*H171,2)</f>
        <v>0</v>
      </c>
      <c r="BL171" s="15" t="s">
        <v>128</v>
      </c>
      <c r="BM171" s="184" t="s">
        <v>292</v>
      </c>
    </row>
    <row r="172" s="2" customFormat="1" ht="21.75" customHeight="1">
      <c r="A172" s="34"/>
      <c r="B172" s="171"/>
      <c r="C172" s="186" t="s">
        <v>293</v>
      </c>
      <c r="D172" s="186" t="s">
        <v>121</v>
      </c>
      <c r="E172" s="187" t="s">
        <v>294</v>
      </c>
      <c r="F172" s="188" t="s">
        <v>295</v>
      </c>
      <c r="G172" s="189" t="s">
        <v>145</v>
      </c>
      <c r="H172" s="190">
        <v>2</v>
      </c>
      <c r="I172" s="191"/>
      <c r="J172" s="192">
        <f>ROUND(I172*H172,2)</f>
        <v>0</v>
      </c>
      <c r="K172" s="193"/>
      <c r="L172" s="194"/>
      <c r="M172" s="195" t="s">
        <v>1</v>
      </c>
      <c r="N172" s="196" t="s">
        <v>38</v>
      </c>
      <c r="O172" s="78"/>
      <c r="P172" s="182">
        <f>O172*H172</f>
        <v>0</v>
      </c>
      <c r="Q172" s="182">
        <v>0.00042999999999999999</v>
      </c>
      <c r="R172" s="182">
        <f>Q172*H172</f>
        <v>0.00085999999999999998</v>
      </c>
      <c r="S172" s="182">
        <v>0</v>
      </c>
      <c r="T172" s="183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84" t="s">
        <v>132</v>
      </c>
      <c r="AT172" s="184" t="s">
        <v>121</v>
      </c>
      <c r="AU172" s="184" t="s">
        <v>116</v>
      </c>
      <c r="AY172" s="15" t="s">
        <v>108</v>
      </c>
      <c r="BE172" s="185">
        <f>IF(N172="základná",J172,0)</f>
        <v>0</v>
      </c>
      <c r="BF172" s="185">
        <f>IF(N172="znížená",J172,0)</f>
        <v>0</v>
      </c>
      <c r="BG172" s="185">
        <f>IF(N172="zákl. prenesená",J172,0)</f>
        <v>0</v>
      </c>
      <c r="BH172" s="185">
        <f>IF(N172="zníž. prenesená",J172,0)</f>
        <v>0</v>
      </c>
      <c r="BI172" s="185">
        <f>IF(N172="nulová",J172,0)</f>
        <v>0</v>
      </c>
      <c r="BJ172" s="15" t="s">
        <v>116</v>
      </c>
      <c r="BK172" s="185">
        <f>ROUND(I172*H172,2)</f>
        <v>0</v>
      </c>
      <c r="BL172" s="15" t="s">
        <v>132</v>
      </c>
      <c r="BM172" s="184" t="s">
        <v>296</v>
      </c>
    </row>
    <row r="173" s="2" customFormat="1" ht="16.5" customHeight="1">
      <c r="A173" s="34"/>
      <c r="B173" s="171"/>
      <c r="C173" s="172" t="s">
        <v>297</v>
      </c>
      <c r="D173" s="172" t="s">
        <v>111</v>
      </c>
      <c r="E173" s="173" t="s">
        <v>298</v>
      </c>
      <c r="F173" s="174" t="s">
        <v>299</v>
      </c>
      <c r="G173" s="175" t="s">
        <v>145</v>
      </c>
      <c r="H173" s="176">
        <v>1</v>
      </c>
      <c r="I173" s="177"/>
      <c r="J173" s="178">
        <f>ROUND(I173*H173,2)</f>
        <v>0</v>
      </c>
      <c r="K173" s="179"/>
      <c r="L173" s="35"/>
      <c r="M173" s="180" t="s">
        <v>1</v>
      </c>
      <c r="N173" s="181" t="s">
        <v>38</v>
      </c>
      <c r="O173" s="78"/>
      <c r="P173" s="182">
        <f>O173*H173</f>
        <v>0</v>
      </c>
      <c r="Q173" s="182">
        <v>0</v>
      </c>
      <c r="R173" s="182">
        <f>Q173*H173</f>
        <v>0</v>
      </c>
      <c r="S173" s="182">
        <v>0</v>
      </c>
      <c r="T173" s="183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84" t="s">
        <v>128</v>
      </c>
      <c r="AT173" s="184" t="s">
        <v>111</v>
      </c>
      <c r="AU173" s="184" t="s">
        <v>116</v>
      </c>
      <c r="AY173" s="15" t="s">
        <v>108</v>
      </c>
      <c r="BE173" s="185">
        <f>IF(N173="základná",J173,0)</f>
        <v>0</v>
      </c>
      <c r="BF173" s="185">
        <f>IF(N173="znížená",J173,0)</f>
        <v>0</v>
      </c>
      <c r="BG173" s="185">
        <f>IF(N173="zákl. prenesená",J173,0)</f>
        <v>0</v>
      </c>
      <c r="BH173" s="185">
        <f>IF(N173="zníž. prenesená",J173,0)</f>
        <v>0</v>
      </c>
      <c r="BI173" s="185">
        <f>IF(N173="nulová",J173,0)</f>
        <v>0</v>
      </c>
      <c r="BJ173" s="15" t="s">
        <v>116</v>
      </c>
      <c r="BK173" s="185">
        <f>ROUND(I173*H173,2)</f>
        <v>0</v>
      </c>
      <c r="BL173" s="15" t="s">
        <v>128</v>
      </c>
      <c r="BM173" s="184" t="s">
        <v>300</v>
      </c>
    </row>
    <row r="174" s="2" customFormat="1" ht="16.5" customHeight="1">
      <c r="A174" s="34"/>
      <c r="B174" s="171"/>
      <c r="C174" s="186" t="s">
        <v>301</v>
      </c>
      <c r="D174" s="186" t="s">
        <v>121</v>
      </c>
      <c r="E174" s="187" t="s">
        <v>302</v>
      </c>
      <c r="F174" s="188" t="s">
        <v>303</v>
      </c>
      <c r="G174" s="189" t="s">
        <v>145</v>
      </c>
      <c r="H174" s="190">
        <v>1</v>
      </c>
      <c r="I174" s="191"/>
      <c r="J174" s="192">
        <f>ROUND(I174*H174,2)</f>
        <v>0</v>
      </c>
      <c r="K174" s="193"/>
      <c r="L174" s="194"/>
      <c r="M174" s="195" t="s">
        <v>1</v>
      </c>
      <c r="N174" s="196" t="s">
        <v>38</v>
      </c>
      <c r="O174" s="78"/>
      <c r="P174" s="182">
        <f>O174*H174</f>
        <v>0</v>
      </c>
      <c r="Q174" s="182">
        <v>0.00038000000000000002</v>
      </c>
      <c r="R174" s="182">
        <f>Q174*H174</f>
        <v>0.00038000000000000002</v>
      </c>
      <c r="S174" s="182">
        <v>0</v>
      </c>
      <c r="T174" s="18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4" t="s">
        <v>132</v>
      </c>
      <c r="AT174" s="184" t="s">
        <v>121</v>
      </c>
      <c r="AU174" s="184" t="s">
        <v>116</v>
      </c>
      <c r="AY174" s="15" t="s">
        <v>108</v>
      </c>
      <c r="BE174" s="185">
        <f>IF(N174="základná",J174,0)</f>
        <v>0</v>
      </c>
      <c r="BF174" s="185">
        <f>IF(N174="znížená",J174,0)</f>
        <v>0</v>
      </c>
      <c r="BG174" s="185">
        <f>IF(N174="zákl. prenesená",J174,0)</f>
        <v>0</v>
      </c>
      <c r="BH174" s="185">
        <f>IF(N174="zníž. prenesená",J174,0)</f>
        <v>0</v>
      </c>
      <c r="BI174" s="185">
        <f>IF(N174="nulová",J174,0)</f>
        <v>0</v>
      </c>
      <c r="BJ174" s="15" t="s">
        <v>116</v>
      </c>
      <c r="BK174" s="185">
        <f>ROUND(I174*H174,2)</f>
        <v>0</v>
      </c>
      <c r="BL174" s="15" t="s">
        <v>132</v>
      </c>
      <c r="BM174" s="184" t="s">
        <v>304</v>
      </c>
    </row>
    <row r="175" s="2" customFormat="1" ht="16.5" customHeight="1">
      <c r="A175" s="34"/>
      <c r="B175" s="171"/>
      <c r="C175" s="172" t="s">
        <v>305</v>
      </c>
      <c r="D175" s="172" t="s">
        <v>111</v>
      </c>
      <c r="E175" s="173" t="s">
        <v>298</v>
      </c>
      <c r="F175" s="174" t="s">
        <v>299</v>
      </c>
      <c r="G175" s="175" t="s">
        <v>145</v>
      </c>
      <c r="H175" s="176">
        <v>1</v>
      </c>
      <c r="I175" s="177"/>
      <c r="J175" s="178">
        <f>ROUND(I175*H175,2)</f>
        <v>0</v>
      </c>
      <c r="K175" s="179"/>
      <c r="L175" s="35"/>
      <c r="M175" s="180" t="s">
        <v>1</v>
      </c>
      <c r="N175" s="181" t="s">
        <v>38</v>
      </c>
      <c r="O175" s="78"/>
      <c r="P175" s="182">
        <f>O175*H175</f>
        <v>0</v>
      </c>
      <c r="Q175" s="182">
        <v>0</v>
      </c>
      <c r="R175" s="182">
        <f>Q175*H175</f>
        <v>0</v>
      </c>
      <c r="S175" s="182">
        <v>0</v>
      </c>
      <c r="T175" s="183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84" t="s">
        <v>128</v>
      </c>
      <c r="AT175" s="184" t="s">
        <v>111</v>
      </c>
      <c r="AU175" s="184" t="s">
        <v>116</v>
      </c>
      <c r="AY175" s="15" t="s">
        <v>108</v>
      </c>
      <c r="BE175" s="185">
        <f>IF(N175="základná",J175,0)</f>
        <v>0</v>
      </c>
      <c r="BF175" s="185">
        <f>IF(N175="znížená",J175,0)</f>
        <v>0</v>
      </c>
      <c r="BG175" s="185">
        <f>IF(N175="zákl. prenesená",J175,0)</f>
        <v>0</v>
      </c>
      <c r="BH175" s="185">
        <f>IF(N175="zníž. prenesená",J175,0)</f>
        <v>0</v>
      </c>
      <c r="BI175" s="185">
        <f>IF(N175="nulová",J175,0)</f>
        <v>0</v>
      </c>
      <c r="BJ175" s="15" t="s">
        <v>116</v>
      </c>
      <c r="BK175" s="185">
        <f>ROUND(I175*H175,2)</f>
        <v>0</v>
      </c>
      <c r="BL175" s="15" t="s">
        <v>128</v>
      </c>
      <c r="BM175" s="184" t="s">
        <v>306</v>
      </c>
    </row>
    <row r="176" s="2" customFormat="1" ht="21.75" customHeight="1">
      <c r="A176" s="34"/>
      <c r="B176" s="171"/>
      <c r="C176" s="186" t="s">
        <v>307</v>
      </c>
      <c r="D176" s="186" t="s">
        <v>121</v>
      </c>
      <c r="E176" s="187" t="s">
        <v>308</v>
      </c>
      <c r="F176" s="188" t="s">
        <v>309</v>
      </c>
      <c r="G176" s="189" t="s">
        <v>145</v>
      </c>
      <c r="H176" s="190">
        <v>1</v>
      </c>
      <c r="I176" s="191"/>
      <c r="J176" s="192">
        <f>ROUND(I176*H176,2)</f>
        <v>0</v>
      </c>
      <c r="K176" s="193"/>
      <c r="L176" s="194"/>
      <c r="M176" s="195" t="s">
        <v>1</v>
      </c>
      <c r="N176" s="196" t="s">
        <v>38</v>
      </c>
      <c r="O176" s="78"/>
      <c r="P176" s="182">
        <f>O176*H176</f>
        <v>0</v>
      </c>
      <c r="Q176" s="182">
        <v>0.00031</v>
      </c>
      <c r="R176" s="182">
        <f>Q176*H176</f>
        <v>0.00031</v>
      </c>
      <c r="S176" s="182">
        <v>0</v>
      </c>
      <c r="T176" s="183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84" t="s">
        <v>132</v>
      </c>
      <c r="AT176" s="184" t="s">
        <v>121</v>
      </c>
      <c r="AU176" s="184" t="s">
        <v>116</v>
      </c>
      <c r="AY176" s="15" t="s">
        <v>108</v>
      </c>
      <c r="BE176" s="185">
        <f>IF(N176="základná",J176,0)</f>
        <v>0</v>
      </c>
      <c r="BF176" s="185">
        <f>IF(N176="znížená",J176,0)</f>
        <v>0</v>
      </c>
      <c r="BG176" s="185">
        <f>IF(N176="zákl. prenesená",J176,0)</f>
        <v>0</v>
      </c>
      <c r="BH176" s="185">
        <f>IF(N176="zníž. prenesená",J176,0)</f>
        <v>0</v>
      </c>
      <c r="BI176" s="185">
        <f>IF(N176="nulová",J176,0)</f>
        <v>0</v>
      </c>
      <c r="BJ176" s="15" t="s">
        <v>116</v>
      </c>
      <c r="BK176" s="185">
        <f>ROUND(I176*H176,2)</f>
        <v>0</v>
      </c>
      <c r="BL176" s="15" t="s">
        <v>132</v>
      </c>
      <c r="BM176" s="184" t="s">
        <v>310</v>
      </c>
    </row>
    <row r="177" s="2" customFormat="1" ht="16.5" customHeight="1">
      <c r="A177" s="34"/>
      <c r="B177" s="171"/>
      <c r="C177" s="172" t="s">
        <v>311</v>
      </c>
      <c r="D177" s="172" t="s">
        <v>111</v>
      </c>
      <c r="E177" s="173" t="s">
        <v>312</v>
      </c>
      <c r="F177" s="174" t="s">
        <v>313</v>
      </c>
      <c r="G177" s="175" t="s">
        <v>145</v>
      </c>
      <c r="H177" s="176">
        <v>20</v>
      </c>
      <c r="I177" s="177"/>
      <c r="J177" s="178">
        <f>ROUND(I177*H177,2)</f>
        <v>0</v>
      </c>
      <c r="K177" s="179"/>
      <c r="L177" s="35"/>
      <c r="M177" s="180" t="s">
        <v>1</v>
      </c>
      <c r="N177" s="181" t="s">
        <v>38</v>
      </c>
      <c r="O177" s="78"/>
      <c r="P177" s="182">
        <f>O177*H177</f>
        <v>0</v>
      </c>
      <c r="Q177" s="182">
        <v>0</v>
      </c>
      <c r="R177" s="182">
        <f>Q177*H177</f>
        <v>0</v>
      </c>
      <c r="S177" s="182">
        <v>0</v>
      </c>
      <c r="T177" s="183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84" t="s">
        <v>128</v>
      </c>
      <c r="AT177" s="184" t="s">
        <v>111</v>
      </c>
      <c r="AU177" s="184" t="s">
        <v>116</v>
      </c>
      <c r="AY177" s="15" t="s">
        <v>108</v>
      </c>
      <c r="BE177" s="185">
        <f>IF(N177="základná",J177,0)</f>
        <v>0</v>
      </c>
      <c r="BF177" s="185">
        <f>IF(N177="znížená",J177,0)</f>
        <v>0</v>
      </c>
      <c r="BG177" s="185">
        <f>IF(N177="zákl. prenesená",J177,0)</f>
        <v>0</v>
      </c>
      <c r="BH177" s="185">
        <f>IF(N177="zníž. prenesená",J177,0)</f>
        <v>0</v>
      </c>
      <c r="BI177" s="185">
        <f>IF(N177="nulová",J177,0)</f>
        <v>0</v>
      </c>
      <c r="BJ177" s="15" t="s">
        <v>116</v>
      </c>
      <c r="BK177" s="185">
        <f>ROUND(I177*H177,2)</f>
        <v>0</v>
      </c>
      <c r="BL177" s="15" t="s">
        <v>128</v>
      </c>
      <c r="BM177" s="184" t="s">
        <v>314</v>
      </c>
    </row>
    <row r="178" s="2" customFormat="1" ht="24.15" customHeight="1">
      <c r="A178" s="34"/>
      <c r="B178" s="171"/>
      <c r="C178" s="186" t="s">
        <v>315</v>
      </c>
      <c r="D178" s="186" t="s">
        <v>121</v>
      </c>
      <c r="E178" s="187" t="s">
        <v>316</v>
      </c>
      <c r="F178" s="188" t="s">
        <v>317</v>
      </c>
      <c r="G178" s="189" t="s">
        <v>145</v>
      </c>
      <c r="H178" s="190">
        <v>3</v>
      </c>
      <c r="I178" s="191"/>
      <c r="J178" s="192">
        <f>ROUND(I178*H178,2)</f>
        <v>0</v>
      </c>
      <c r="K178" s="193"/>
      <c r="L178" s="194"/>
      <c r="M178" s="195" t="s">
        <v>1</v>
      </c>
      <c r="N178" s="196" t="s">
        <v>38</v>
      </c>
      <c r="O178" s="78"/>
      <c r="P178" s="182">
        <f>O178*H178</f>
        <v>0</v>
      </c>
      <c r="Q178" s="182">
        <v>0.00025000000000000001</v>
      </c>
      <c r="R178" s="182">
        <f>Q178*H178</f>
        <v>0.00075000000000000002</v>
      </c>
      <c r="S178" s="182">
        <v>0</v>
      </c>
      <c r="T178" s="183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84" t="s">
        <v>132</v>
      </c>
      <c r="AT178" s="184" t="s">
        <v>121</v>
      </c>
      <c r="AU178" s="184" t="s">
        <v>116</v>
      </c>
      <c r="AY178" s="15" t="s">
        <v>108</v>
      </c>
      <c r="BE178" s="185">
        <f>IF(N178="základná",J178,0)</f>
        <v>0</v>
      </c>
      <c r="BF178" s="185">
        <f>IF(N178="znížená",J178,0)</f>
        <v>0</v>
      </c>
      <c r="BG178" s="185">
        <f>IF(N178="zákl. prenesená",J178,0)</f>
        <v>0</v>
      </c>
      <c r="BH178" s="185">
        <f>IF(N178="zníž. prenesená",J178,0)</f>
        <v>0</v>
      </c>
      <c r="BI178" s="185">
        <f>IF(N178="nulová",J178,0)</f>
        <v>0</v>
      </c>
      <c r="BJ178" s="15" t="s">
        <v>116</v>
      </c>
      <c r="BK178" s="185">
        <f>ROUND(I178*H178,2)</f>
        <v>0</v>
      </c>
      <c r="BL178" s="15" t="s">
        <v>132</v>
      </c>
      <c r="BM178" s="184" t="s">
        <v>318</v>
      </c>
    </row>
    <row r="179" s="2" customFormat="1" ht="38.55" customHeight="1">
      <c r="A179" s="34"/>
      <c r="B179" s="171"/>
      <c r="C179" s="186" t="s">
        <v>319</v>
      </c>
      <c r="D179" s="186" t="s">
        <v>121</v>
      </c>
      <c r="E179" s="187" t="s">
        <v>320</v>
      </c>
      <c r="F179" s="188" t="s">
        <v>321</v>
      </c>
      <c r="G179" s="189" t="s">
        <v>145</v>
      </c>
      <c r="H179" s="190">
        <v>1</v>
      </c>
      <c r="I179" s="191"/>
      <c r="J179" s="192">
        <f>ROUND(I179*H179,2)</f>
        <v>0</v>
      </c>
      <c r="K179" s="193"/>
      <c r="L179" s="194"/>
      <c r="M179" s="195" t="s">
        <v>1</v>
      </c>
      <c r="N179" s="196" t="s">
        <v>38</v>
      </c>
      <c r="O179" s="78"/>
      <c r="P179" s="182">
        <f>O179*H179</f>
        <v>0</v>
      </c>
      <c r="Q179" s="182">
        <v>0.00025000000000000001</v>
      </c>
      <c r="R179" s="182">
        <f>Q179*H179</f>
        <v>0.00025000000000000001</v>
      </c>
      <c r="S179" s="182">
        <v>0</v>
      </c>
      <c r="T179" s="183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84" t="s">
        <v>132</v>
      </c>
      <c r="AT179" s="184" t="s">
        <v>121</v>
      </c>
      <c r="AU179" s="184" t="s">
        <v>116</v>
      </c>
      <c r="AY179" s="15" t="s">
        <v>108</v>
      </c>
      <c r="BE179" s="185">
        <f>IF(N179="základná",J179,0)</f>
        <v>0</v>
      </c>
      <c r="BF179" s="185">
        <f>IF(N179="znížená",J179,0)</f>
        <v>0</v>
      </c>
      <c r="BG179" s="185">
        <f>IF(N179="zákl. prenesená",J179,0)</f>
        <v>0</v>
      </c>
      <c r="BH179" s="185">
        <f>IF(N179="zníž. prenesená",J179,0)</f>
        <v>0</v>
      </c>
      <c r="BI179" s="185">
        <f>IF(N179="nulová",J179,0)</f>
        <v>0</v>
      </c>
      <c r="BJ179" s="15" t="s">
        <v>116</v>
      </c>
      <c r="BK179" s="185">
        <f>ROUND(I179*H179,2)</f>
        <v>0</v>
      </c>
      <c r="BL179" s="15" t="s">
        <v>132</v>
      </c>
      <c r="BM179" s="184" t="s">
        <v>322</v>
      </c>
    </row>
    <row r="180" s="2" customFormat="1" ht="24.15" customHeight="1">
      <c r="A180" s="34"/>
      <c r="B180" s="171"/>
      <c r="C180" s="186" t="s">
        <v>323</v>
      </c>
      <c r="D180" s="186" t="s">
        <v>121</v>
      </c>
      <c r="E180" s="187" t="s">
        <v>324</v>
      </c>
      <c r="F180" s="188" t="s">
        <v>325</v>
      </c>
      <c r="G180" s="189" t="s">
        <v>145</v>
      </c>
      <c r="H180" s="190">
        <v>16</v>
      </c>
      <c r="I180" s="191"/>
      <c r="J180" s="192">
        <f>ROUND(I180*H180,2)</f>
        <v>0</v>
      </c>
      <c r="K180" s="193"/>
      <c r="L180" s="194"/>
      <c r="M180" s="195" t="s">
        <v>1</v>
      </c>
      <c r="N180" s="196" t="s">
        <v>38</v>
      </c>
      <c r="O180" s="78"/>
      <c r="P180" s="182">
        <f>O180*H180</f>
        <v>0</v>
      </c>
      <c r="Q180" s="182">
        <v>0.00025000000000000001</v>
      </c>
      <c r="R180" s="182">
        <f>Q180*H180</f>
        <v>0.0040000000000000001</v>
      </c>
      <c r="S180" s="182">
        <v>0</v>
      </c>
      <c r="T180" s="183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84" t="s">
        <v>132</v>
      </c>
      <c r="AT180" s="184" t="s">
        <v>121</v>
      </c>
      <c r="AU180" s="184" t="s">
        <v>116</v>
      </c>
      <c r="AY180" s="15" t="s">
        <v>108</v>
      </c>
      <c r="BE180" s="185">
        <f>IF(N180="základná",J180,0)</f>
        <v>0</v>
      </c>
      <c r="BF180" s="185">
        <f>IF(N180="znížená",J180,0)</f>
        <v>0</v>
      </c>
      <c r="BG180" s="185">
        <f>IF(N180="zákl. prenesená",J180,0)</f>
        <v>0</v>
      </c>
      <c r="BH180" s="185">
        <f>IF(N180="zníž. prenesená",J180,0)</f>
        <v>0</v>
      </c>
      <c r="BI180" s="185">
        <f>IF(N180="nulová",J180,0)</f>
        <v>0</v>
      </c>
      <c r="BJ180" s="15" t="s">
        <v>116</v>
      </c>
      <c r="BK180" s="185">
        <f>ROUND(I180*H180,2)</f>
        <v>0</v>
      </c>
      <c r="BL180" s="15" t="s">
        <v>132</v>
      </c>
      <c r="BM180" s="184" t="s">
        <v>326</v>
      </c>
    </row>
    <row r="181" s="2" customFormat="1" ht="16.5" customHeight="1">
      <c r="A181" s="34"/>
      <c r="B181" s="171"/>
      <c r="C181" s="172" t="s">
        <v>327</v>
      </c>
      <c r="D181" s="172" t="s">
        <v>111</v>
      </c>
      <c r="E181" s="173" t="s">
        <v>328</v>
      </c>
      <c r="F181" s="174" t="s">
        <v>329</v>
      </c>
      <c r="G181" s="175" t="s">
        <v>145</v>
      </c>
      <c r="H181" s="176">
        <v>7</v>
      </c>
      <c r="I181" s="177"/>
      <c r="J181" s="178">
        <f>ROUND(I181*H181,2)</f>
        <v>0</v>
      </c>
      <c r="K181" s="179"/>
      <c r="L181" s="35"/>
      <c r="M181" s="180" t="s">
        <v>1</v>
      </c>
      <c r="N181" s="181" t="s">
        <v>38</v>
      </c>
      <c r="O181" s="78"/>
      <c r="P181" s="182">
        <f>O181*H181</f>
        <v>0</v>
      </c>
      <c r="Q181" s="182">
        <v>0</v>
      </c>
      <c r="R181" s="182">
        <f>Q181*H181</f>
        <v>0</v>
      </c>
      <c r="S181" s="182">
        <v>0</v>
      </c>
      <c r="T181" s="183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84" t="s">
        <v>128</v>
      </c>
      <c r="AT181" s="184" t="s">
        <v>111</v>
      </c>
      <c r="AU181" s="184" t="s">
        <v>116</v>
      </c>
      <c r="AY181" s="15" t="s">
        <v>108</v>
      </c>
      <c r="BE181" s="185">
        <f>IF(N181="základná",J181,0)</f>
        <v>0</v>
      </c>
      <c r="BF181" s="185">
        <f>IF(N181="znížená",J181,0)</f>
        <v>0</v>
      </c>
      <c r="BG181" s="185">
        <f>IF(N181="zákl. prenesená",J181,0)</f>
        <v>0</v>
      </c>
      <c r="BH181" s="185">
        <f>IF(N181="zníž. prenesená",J181,0)</f>
        <v>0</v>
      </c>
      <c r="BI181" s="185">
        <f>IF(N181="nulová",J181,0)</f>
        <v>0</v>
      </c>
      <c r="BJ181" s="15" t="s">
        <v>116</v>
      </c>
      <c r="BK181" s="185">
        <f>ROUND(I181*H181,2)</f>
        <v>0</v>
      </c>
      <c r="BL181" s="15" t="s">
        <v>128</v>
      </c>
      <c r="BM181" s="184" t="s">
        <v>330</v>
      </c>
    </row>
    <row r="182" s="2" customFormat="1" ht="16.5" customHeight="1">
      <c r="A182" s="34"/>
      <c r="B182" s="171"/>
      <c r="C182" s="186" t="s">
        <v>331</v>
      </c>
      <c r="D182" s="186" t="s">
        <v>121</v>
      </c>
      <c r="E182" s="187" t="s">
        <v>332</v>
      </c>
      <c r="F182" s="188" t="s">
        <v>333</v>
      </c>
      <c r="G182" s="189" t="s">
        <v>145</v>
      </c>
      <c r="H182" s="190">
        <v>7</v>
      </c>
      <c r="I182" s="191"/>
      <c r="J182" s="192">
        <f>ROUND(I182*H182,2)</f>
        <v>0</v>
      </c>
      <c r="K182" s="193"/>
      <c r="L182" s="194"/>
      <c r="M182" s="195" t="s">
        <v>1</v>
      </c>
      <c r="N182" s="196" t="s">
        <v>38</v>
      </c>
      <c r="O182" s="78"/>
      <c r="P182" s="182">
        <f>O182*H182</f>
        <v>0</v>
      </c>
      <c r="Q182" s="182">
        <v>0.00044000000000000002</v>
      </c>
      <c r="R182" s="182">
        <f>Q182*H182</f>
        <v>0.0030800000000000003</v>
      </c>
      <c r="S182" s="182">
        <v>0</v>
      </c>
      <c r="T182" s="183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84" t="s">
        <v>132</v>
      </c>
      <c r="AT182" s="184" t="s">
        <v>121</v>
      </c>
      <c r="AU182" s="184" t="s">
        <v>116</v>
      </c>
      <c r="AY182" s="15" t="s">
        <v>108</v>
      </c>
      <c r="BE182" s="185">
        <f>IF(N182="základná",J182,0)</f>
        <v>0</v>
      </c>
      <c r="BF182" s="185">
        <f>IF(N182="znížená",J182,0)</f>
        <v>0</v>
      </c>
      <c r="BG182" s="185">
        <f>IF(N182="zákl. prenesená",J182,0)</f>
        <v>0</v>
      </c>
      <c r="BH182" s="185">
        <f>IF(N182="zníž. prenesená",J182,0)</f>
        <v>0</v>
      </c>
      <c r="BI182" s="185">
        <f>IF(N182="nulová",J182,0)</f>
        <v>0</v>
      </c>
      <c r="BJ182" s="15" t="s">
        <v>116</v>
      </c>
      <c r="BK182" s="185">
        <f>ROUND(I182*H182,2)</f>
        <v>0</v>
      </c>
      <c r="BL182" s="15" t="s">
        <v>132</v>
      </c>
      <c r="BM182" s="184" t="s">
        <v>334</v>
      </c>
    </row>
    <row r="183" s="2" customFormat="1" ht="24.15" customHeight="1">
      <c r="A183" s="34"/>
      <c r="B183" s="171"/>
      <c r="C183" s="172" t="s">
        <v>335</v>
      </c>
      <c r="D183" s="172" t="s">
        <v>111</v>
      </c>
      <c r="E183" s="173" t="s">
        <v>336</v>
      </c>
      <c r="F183" s="174" t="s">
        <v>337</v>
      </c>
      <c r="G183" s="175" t="s">
        <v>145</v>
      </c>
      <c r="H183" s="176">
        <v>1</v>
      </c>
      <c r="I183" s="177"/>
      <c r="J183" s="178">
        <f>ROUND(I183*H183,2)</f>
        <v>0</v>
      </c>
      <c r="K183" s="179"/>
      <c r="L183" s="35"/>
      <c r="M183" s="180" t="s">
        <v>1</v>
      </c>
      <c r="N183" s="181" t="s">
        <v>38</v>
      </c>
      <c r="O183" s="78"/>
      <c r="P183" s="182">
        <f>O183*H183</f>
        <v>0</v>
      </c>
      <c r="Q183" s="182">
        <v>0</v>
      </c>
      <c r="R183" s="182">
        <f>Q183*H183</f>
        <v>0</v>
      </c>
      <c r="S183" s="182">
        <v>0</v>
      </c>
      <c r="T183" s="183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84" t="s">
        <v>128</v>
      </c>
      <c r="AT183" s="184" t="s">
        <v>111</v>
      </c>
      <c r="AU183" s="184" t="s">
        <v>116</v>
      </c>
      <c r="AY183" s="15" t="s">
        <v>108</v>
      </c>
      <c r="BE183" s="185">
        <f>IF(N183="základná",J183,0)</f>
        <v>0</v>
      </c>
      <c r="BF183" s="185">
        <f>IF(N183="znížená",J183,0)</f>
        <v>0</v>
      </c>
      <c r="BG183" s="185">
        <f>IF(N183="zákl. prenesená",J183,0)</f>
        <v>0</v>
      </c>
      <c r="BH183" s="185">
        <f>IF(N183="zníž. prenesená",J183,0)</f>
        <v>0</v>
      </c>
      <c r="BI183" s="185">
        <f>IF(N183="nulová",J183,0)</f>
        <v>0</v>
      </c>
      <c r="BJ183" s="15" t="s">
        <v>116</v>
      </c>
      <c r="BK183" s="185">
        <f>ROUND(I183*H183,2)</f>
        <v>0</v>
      </c>
      <c r="BL183" s="15" t="s">
        <v>128</v>
      </c>
      <c r="BM183" s="184" t="s">
        <v>338</v>
      </c>
    </row>
    <row r="184" s="2" customFormat="1" ht="24.15" customHeight="1">
      <c r="A184" s="34"/>
      <c r="B184" s="171"/>
      <c r="C184" s="186" t="s">
        <v>339</v>
      </c>
      <c r="D184" s="186" t="s">
        <v>121</v>
      </c>
      <c r="E184" s="187" t="s">
        <v>340</v>
      </c>
      <c r="F184" s="188" t="s">
        <v>341</v>
      </c>
      <c r="G184" s="189" t="s">
        <v>145</v>
      </c>
      <c r="H184" s="190">
        <v>1</v>
      </c>
      <c r="I184" s="191"/>
      <c r="J184" s="192">
        <f>ROUND(I184*H184,2)</f>
        <v>0</v>
      </c>
      <c r="K184" s="193"/>
      <c r="L184" s="194"/>
      <c r="M184" s="195" t="s">
        <v>1</v>
      </c>
      <c r="N184" s="196" t="s">
        <v>38</v>
      </c>
      <c r="O184" s="78"/>
      <c r="P184" s="182">
        <f>O184*H184</f>
        <v>0</v>
      </c>
      <c r="Q184" s="182">
        <v>0.00040000000000000002</v>
      </c>
      <c r="R184" s="182">
        <f>Q184*H184</f>
        <v>0.00040000000000000002</v>
      </c>
      <c r="S184" s="182">
        <v>0</v>
      </c>
      <c r="T184" s="183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84" t="s">
        <v>132</v>
      </c>
      <c r="AT184" s="184" t="s">
        <v>121</v>
      </c>
      <c r="AU184" s="184" t="s">
        <v>116</v>
      </c>
      <c r="AY184" s="15" t="s">
        <v>108</v>
      </c>
      <c r="BE184" s="185">
        <f>IF(N184="základná",J184,0)</f>
        <v>0</v>
      </c>
      <c r="BF184" s="185">
        <f>IF(N184="znížená",J184,0)</f>
        <v>0</v>
      </c>
      <c r="BG184" s="185">
        <f>IF(N184="zákl. prenesená",J184,0)</f>
        <v>0</v>
      </c>
      <c r="BH184" s="185">
        <f>IF(N184="zníž. prenesená",J184,0)</f>
        <v>0</v>
      </c>
      <c r="BI184" s="185">
        <f>IF(N184="nulová",J184,0)</f>
        <v>0</v>
      </c>
      <c r="BJ184" s="15" t="s">
        <v>116</v>
      </c>
      <c r="BK184" s="185">
        <f>ROUND(I184*H184,2)</f>
        <v>0</v>
      </c>
      <c r="BL184" s="15" t="s">
        <v>132</v>
      </c>
      <c r="BM184" s="184" t="s">
        <v>342</v>
      </c>
    </row>
    <row r="185" s="2" customFormat="1" ht="24.15" customHeight="1">
      <c r="A185" s="34"/>
      <c r="B185" s="171"/>
      <c r="C185" s="172" t="s">
        <v>343</v>
      </c>
      <c r="D185" s="172" t="s">
        <v>111</v>
      </c>
      <c r="E185" s="173" t="s">
        <v>344</v>
      </c>
      <c r="F185" s="174" t="s">
        <v>345</v>
      </c>
      <c r="G185" s="175" t="s">
        <v>145</v>
      </c>
      <c r="H185" s="176">
        <v>1</v>
      </c>
      <c r="I185" s="177"/>
      <c r="J185" s="178">
        <f>ROUND(I185*H185,2)</f>
        <v>0</v>
      </c>
      <c r="K185" s="179"/>
      <c r="L185" s="35"/>
      <c r="M185" s="180" t="s">
        <v>1</v>
      </c>
      <c r="N185" s="181" t="s">
        <v>38</v>
      </c>
      <c r="O185" s="78"/>
      <c r="P185" s="182">
        <f>O185*H185</f>
        <v>0</v>
      </c>
      <c r="Q185" s="182">
        <v>0</v>
      </c>
      <c r="R185" s="182">
        <f>Q185*H185</f>
        <v>0</v>
      </c>
      <c r="S185" s="182">
        <v>0</v>
      </c>
      <c r="T185" s="183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84" t="s">
        <v>128</v>
      </c>
      <c r="AT185" s="184" t="s">
        <v>111</v>
      </c>
      <c r="AU185" s="184" t="s">
        <v>116</v>
      </c>
      <c r="AY185" s="15" t="s">
        <v>108</v>
      </c>
      <c r="BE185" s="185">
        <f>IF(N185="základná",J185,0)</f>
        <v>0</v>
      </c>
      <c r="BF185" s="185">
        <f>IF(N185="znížená",J185,0)</f>
        <v>0</v>
      </c>
      <c r="BG185" s="185">
        <f>IF(N185="zákl. prenesená",J185,0)</f>
        <v>0</v>
      </c>
      <c r="BH185" s="185">
        <f>IF(N185="zníž. prenesená",J185,0)</f>
        <v>0</v>
      </c>
      <c r="BI185" s="185">
        <f>IF(N185="nulová",J185,0)</f>
        <v>0</v>
      </c>
      <c r="BJ185" s="15" t="s">
        <v>116</v>
      </c>
      <c r="BK185" s="185">
        <f>ROUND(I185*H185,2)</f>
        <v>0</v>
      </c>
      <c r="BL185" s="15" t="s">
        <v>128</v>
      </c>
      <c r="BM185" s="184" t="s">
        <v>346</v>
      </c>
    </row>
    <row r="186" s="2" customFormat="1" ht="16.5" customHeight="1">
      <c r="A186" s="34"/>
      <c r="B186" s="171"/>
      <c r="C186" s="172" t="s">
        <v>347</v>
      </c>
      <c r="D186" s="172" t="s">
        <v>111</v>
      </c>
      <c r="E186" s="173" t="s">
        <v>348</v>
      </c>
      <c r="F186" s="174" t="s">
        <v>349</v>
      </c>
      <c r="G186" s="175" t="s">
        <v>145</v>
      </c>
      <c r="H186" s="176">
        <v>16</v>
      </c>
      <c r="I186" s="177"/>
      <c r="J186" s="178">
        <f>ROUND(I186*H186,2)</f>
        <v>0</v>
      </c>
      <c r="K186" s="179"/>
      <c r="L186" s="35"/>
      <c r="M186" s="180" t="s">
        <v>1</v>
      </c>
      <c r="N186" s="181" t="s">
        <v>38</v>
      </c>
      <c r="O186" s="78"/>
      <c r="P186" s="182">
        <f>O186*H186</f>
        <v>0</v>
      </c>
      <c r="Q186" s="182">
        <v>0</v>
      </c>
      <c r="R186" s="182">
        <f>Q186*H186</f>
        <v>0</v>
      </c>
      <c r="S186" s="182">
        <v>0</v>
      </c>
      <c r="T186" s="18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84" t="s">
        <v>128</v>
      </c>
      <c r="AT186" s="184" t="s">
        <v>111</v>
      </c>
      <c r="AU186" s="184" t="s">
        <v>116</v>
      </c>
      <c r="AY186" s="15" t="s">
        <v>108</v>
      </c>
      <c r="BE186" s="185">
        <f>IF(N186="základná",J186,0)</f>
        <v>0</v>
      </c>
      <c r="BF186" s="185">
        <f>IF(N186="znížená",J186,0)</f>
        <v>0</v>
      </c>
      <c r="BG186" s="185">
        <f>IF(N186="zákl. prenesená",J186,0)</f>
        <v>0</v>
      </c>
      <c r="BH186" s="185">
        <f>IF(N186="zníž. prenesená",J186,0)</f>
        <v>0</v>
      </c>
      <c r="BI186" s="185">
        <f>IF(N186="nulová",J186,0)</f>
        <v>0</v>
      </c>
      <c r="BJ186" s="15" t="s">
        <v>116</v>
      </c>
      <c r="BK186" s="185">
        <f>ROUND(I186*H186,2)</f>
        <v>0</v>
      </c>
      <c r="BL186" s="15" t="s">
        <v>128</v>
      </c>
      <c r="BM186" s="184" t="s">
        <v>350</v>
      </c>
    </row>
    <row r="187" s="2" customFormat="1" ht="16.5" customHeight="1">
      <c r="A187" s="34"/>
      <c r="B187" s="171"/>
      <c r="C187" s="186" t="s">
        <v>351</v>
      </c>
      <c r="D187" s="186" t="s">
        <v>121</v>
      </c>
      <c r="E187" s="187" t="s">
        <v>352</v>
      </c>
      <c r="F187" s="188" t="s">
        <v>353</v>
      </c>
      <c r="G187" s="189" t="s">
        <v>145</v>
      </c>
      <c r="H187" s="190">
        <v>16</v>
      </c>
      <c r="I187" s="191"/>
      <c r="J187" s="192">
        <f>ROUND(I187*H187,2)</f>
        <v>0</v>
      </c>
      <c r="K187" s="193"/>
      <c r="L187" s="194"/>
      <c r="M187" s="195" t="s">
        <v>1</v>
      </c>
      <c r="N187" s="196" t="s">
        <v>38</v>
      </c>
      <c r="O187" s="78"/>
      <c r="P187" s="182">
        <f>O187*H187</f>
        <v>0</v>
      </c>
      <c r="Q187" s="182">
        <v>0.00025000000000000001</v>
      </c>
      <c r="R187" s="182">
        <f>Q187*H187</f>
        <v>0.0040000000000000001</v>
      </c>
      <c r="S187" s="182">
        <v>0</v>
      </c>
      <c r="T187" s="183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84" t="s">
        <v>132</v>
      </c>
      <c r="AT187" s="184" t="s">
        <v>121</v>
      </c>
      <c r="AU187" s="184" t="s">
        <v>116</v>
      </c>
      <c r="AY187" s="15" t="s">
        <v>108</v>
      </c>
      <c r="BE187" s="185">
        <f>IF(N187="základná",J187,0)</f>
        <v>0</v>
      </c>
      <c r="BF187" s="185">
        <f>IF(N187="znížená",J187,0)</f>
        <v>0</v>
      </c>
      <c r="BG187" s="185">
        <f>IF(N187="zákl. prenesená",J187,0)</f>
        <v>0</v>
      </c>
      <c r="BH187" s="185">
        <f>IF(N187="zníž. prenesená",J187,0)</f>
        <v>0</v>
      </c>
      <c r="BI187" s="185">
        <f>IF(N187="nulová",J187,0)</f>
        <v>0</v>
      </c>
      <c r="BJ187" s="15" t="s">
        <v>116</v>
      </c>
      <c r="BK187" s="185">
        <f>ROUND(I187*H187,2)</f>
        <v>0</v>
      </c>
      <c r="BL187" s="15" t="s">
        <v>132</v>
      </c>
      <c r="BM187" s="184" t="s">
        <v>354</v>
      </c>
    </row>
    <row r="188" s="2" customFormat="1" ht="24.15" customHeight="1">
      <c r="A188" s="34"/>
      <c r="B188" s="171"/>
      <c r="C188" s="172" t="s">
        <v>355</v>
      </c>
      <c r="D188" s="172" t="s">
        <v>111</v>
      </c>
      <c r="E188" s="173" t="s">
        <v>356</v>
      </c>
      <c r="F188" s="174" t="s">
        <v>357</v>
      </c>
      <c r="G188" s="175" t="s">
        <v>145</v>
      </c>
      <c r="H188" s="176">
        <v>6</v>
      </c>
      <c r="I188" s="177"/>
      <c r="J188" s="178">
        <f>ROUND(I188*H188,2)</f>
        <v>0</v>
      </c>
      <c r="K188" s="179"/>
      <c r="L188" s="35"/>
      <c r="M188" s="180" t="s">
        <v>1</v>
      </c>
      <c r="N188" s="181" t="s">
        <v>38</v>
      </c>
      <c r="O188" s="78"/>
      <c r="P188" s="182">
        <f>O188*H188</f>
        <v>0</v>
      </c>
      <c r="Q188" s="182">
        <v>0</v>
      </c>
      <c r="R188" s="182">
        <f>Q188*H188</f>
        <v>0</v>
      </c>
      <c r="S188" s="182">
        <v>0</v>
      </c>
      <c r="T188" s="183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84" t="s">
        <v>128</v>
      </c>
      <c r="AT188" s="184" t="s">
        <v>111</v>
      </c>
      <c r="AU188" s="184" t="s">
        <v>116</v>
      </c>
      <c r="AY188" s="15" t="s">
        <v>108</v>
      </c>
      <c r="BE188" s="185">
        <f>IF(N188="základná",J188,0)</f>
        <v>0</v>
      </c>
      <c r="BF188" s="185">
        <f>IF(N188="znížená",J188,0)</f>
        <v>0</v>
      </c>
      <c r="BG188" s="185">
        <f>IF(N188="zákl. prenesená",J188,0)</f>
        <v>0</v>
      </c>
      <c r="BH188" s="185">
        <f>IF(N188="zníž. prenesená",J188,0)</f>
        <v>0</v>
      </c>
      <c r="BI188" s="185">
        <f>IF(N188="nulová",J188,0)</f>
        <v>0</v>
      </c>
      <c r="BJ188" s="15" t="s">
        <v>116</v>
      </c>
      <c r="BK188" s="185">
        <f>ROUND(I188*H188,2)</f>
        <v>0</v>
      </c>
      <c r="BL188" s="15" t="s">
        <v>128</v>
      </c>
      <c r="BM188" s="184" t="s">
        <v>358</v>
      </c>
    </row>
    <row r="189" s="2" customFormat="1" ht="16.5" customHeight="1">
      <c r="A189" s="34"/>
      <c r="B189" s="171"/>
      <c r="C189" s="186" t="s">
        <v>128</v>
      </c>
      <c r="D189" s="186" t="s">
        <v>121</v>
      </c>
      <c r="E189" s="187" t="s">
        <v>359</v>
      </c>
      <c r="F189" s="188" t="s">
        <v>360</v>
      </c>
      <c r="G189" s="189" t="s">
        <v>145</v>
      </c>
      <c r="H189" s="190">
        <v>6</v>
      </c>
      <c r="I189" s="191"/>
      <c r="J189" s="192">
        <f>ROUND(I189*H189,2)</f>
        <v>0</v>
      </c>
      <c r="K189" s="193"/>
      <c r="L189" s="194"/>
      <c r="M189" s="195" t="s">
        <v>1</v>
      </c>
      <c r="N189" s="196" t="s">
        <v>38</v>
      </c>
      <c r="O189" s="78"/>
      <c r="P189" s="182">
        <f>O189*H189</f>
        <v>0</v>
      </c>
      <c r="Q189" s="182">
        <v>0.00025999999999999998</v>
      </c>
      <c r="R189" s="182">
        <f>Q189*H189</f>
        <v>0.0015599999999999998</v>
      </c>
      <c r="S189" s="182">
        <v>0</v>
      </c>
      <c r="T189" s="183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84" t="s">
        <v>132</v>
      </c>
      <c r="AT189" s="184" t="s">
        <v>121</v>
      </c>
      <c r="AU189" s="184" t="s">
        <v>116</v>
      </c>
      <c r="AY189" s="15" t="s">
        <v>108</v>
      </c>
      <c r="BE189" s="185">
        <f>IF(N189="základná",J189,0)</f>
        <v>0</v>
      </c>
      <c r="BF189" s="185">
        <f>IF(N189="znížená",J189,0)</f>
        <v>0</v>
      </c>
      <c r="BG189" s="185">
        <f>IF(N189="zákl. prenesená",J189,0)</f>
        <v>0</v>
      </c>
      <c r="BH189" s="185">
        <f>IF(N189="zníž. prenesená",J189,0)</f>
        <v>0</v>
      </c>
      <c r="BI189" s="185">
        <f>IF(N189="nulová",J189,0)</f>
        <v>0</v>
      </c>
      <c r="BJ189" s="15" t="s">
        <v>116</v>
      </c>
      <c r="BK189" s="185">
        <f>ROUND(I189*H189,2)</f>
        <v>0</v>
      </c>
      <c r="BL189" s="15" t="s">
        <v>132</v>
      </c>
      <c r="BM189" s="184" t="s">
        <v>361</v>
      </c>
    </row>
    <row r="190" s="2" customFormat="1" ht="16.5" customHeight="1">
      <c r="A190" s="34"/>
      <c r="B190" s="171"/>
      <c r="C190" s="172" t="s">
        <v>362</v>
      </c>
      <c r="D190" s="172" t="s">
        <v>111</v>
      </c>
      <c r="E190" s="173" t="s">
        <v>363</v>
      </c>
      <c r="F190" s="174" t="s">
        <v>364</v>
      </c>
      <c r="G190" s="175" t="s">
        <v>145</v>
      </c>
      <c r="H190" s="176">
        <v>2</v>
      </c>
      <c r="I190" s="177"/>
      <c r="J190" s="178">
        <f>ROUND(I190*H190,2)</f>
        <v>0</v>
      </c>
      <c r="K190" s="179"/>
      <c r="L190" s="35"/>
      <c r="M190" s="180" t="s">
        <v>1</v>
      </c>
      <c r="N190" s="181" t="s">
        <v>38</v>
      </c>
      <c r="O190" s="78"/>
      <c r="P190" s="182">
        <f>O190*H190</f>
        <v>0</v>
      </c>
      <c r="Q190" s="182">
        <v>0</v>
      </c>
      <c r="R190" s="182">
        <f>Q190*H190</f>
        <v>0</v>
      </c>
      <c r="S190" s="182">
        <v>0</v>
      </c>
      <c r="T190" s="183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84" t="s">
        <v>128</v>
      </c>
      <c r="AT190" s="184" t="s">
        <v>111</v>
      </c>
      <c r="AU190" s="184" t="s">
        <v>116</v>
      </c>
      <c r="AY190" s="15" t="s">
        <v>108</v>
      </c>
      <c r="BE190" s="185">
        <f>IF(N190="základná",J190,0)</f>
        <v>0</v>
      </c>
      <c r="BF190" s="185">
        <f>IF(N190="znížená",J190,0)</f>
        <v>0</v>
      </c>
      <c r="BG190" s="185">
        <f>IF(N190="zákl. prenesená",J190,0)</f>
        <v>0</v>
      </c>
      <c r="BH190" s="185">
        <f>IF(N190="zníž. prenesená",J190,0)</f>
        <v>0</v>
      </c>
      <c r="BI190" s="185">
        <f>IF(N190="nulová",J190,0)</f>
        <v>0</v>
      </c>
      <c r="BJ190" s="15" t="s">
        <v>116</v>
      </c>
      <c r="BK190" s="185">
        <f>ROUND(I190*H190,2)</f>
        <v>0</v>
      </c>
      <c r="BL190" s="15" t="s">
        <v>128</v>
      </c>
      <c r="BM190" s="184" t="s">
        <v>365</v>
      </c>
    </row>
    <row r="191" s="2" customFormat="1" ht="16.5" customHeight="1">
      <c r="A191" s="34"/>
      <c r="B191" s="171"/>
      <c r="C191" s="186" t="s">
        <v>366</v>
      </c>
      <c r="D191" s="186" t="s">
        <v>121</v>
      </c>
      <c r="E191" s="187" t="s">
        <v>367</v>
      </c>
      <c r="F191" s="188" t="s">
        <v>368</v>
      </c>
      <c r="G191" s="189" t="s">
        <v>145</v>
      </c>
      <c r="H191" s="190">
        <v>2</v>
      </c>
      <c r="I191" s="191"/>
      <c r="J191" s="192">
        <f>ROUND(I191*H191,2)</f>
        <v>0</v>
      </c>
      <c r="K191" s="193"/>
      <c r="L191" s="194"/>
      <c r="M191" s="195" t="s">
        <v>1</v>
      </c>
      <c r="N191" s="196" t="s">
        <v>38</v>
      </c>
      <c r="O191" s="78"/>
      <c r="P191" s="182">
        <f>O191*H191</f>
        <v>0</v>
      </c>
      <c r="Q191" s="182">
        <v>0.014999999999999999</v>
      </c>
      <c r="R191" s="182">
        <f>Q191*H191</f>
        <v>0.029999999999999999</v>
      </c>
      <c r="S191" s="182">
        <v>0</v>
      </c>
      <c r="T191" s="183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84" t="s">
        <v>132</v>
      </c>
      <c r="AT191" s="184" t="s">
        <v>121</v>
      </c>
      <c r="AU191" s="184" t="s">
        <v>116</v>
      </c>
      <c r="AY191" s="15" t="s">
        <v>108</v>
      </c>
      <c r="BE191" s="185">
        <f>IF(N191="základná",J191,0)</f>
        <v>0</v>
      </c>
      <c r="BF191" s="185">
        <f>IF(N191="znížená",J191,0)</f>
        <v>0</v>
      </c>
      <c r="BG191" s="185">
        <f>IF(N191="zákl. prenesená",J191,0)</f>
        <v>0</v>
      </c>
      <c r="BH191" s="185">
        <f>IF(N191="zníž. prenesená",J191,0)</f>
        <v>0</v>
      </c>
      <c r="BI191" s="185">
        <f>IF(N191="nulová",J191,0)</f>
        <v>0</v>
      </c>
      <c r="BJ191" s="15" t="s">
        <v>116</v>
      </c>
      <c r="BK191" s="185">
        <f>ROUND(I191*H191,2)</f>
        <v>0</v>
      </c>
      <c r="BL191" s="15" t="s">
        <v>132</v>
      </c>
      <c r="BM191" s="184" t="s">
        <v>369</v>
      </c>
    </row>
    <row r="192" s="2" customFormat="1" ht="16.5" customHeight="1">
      <c r="A192" s="34"/>
      <c r="B192" s="171"/>
      <c r="C192" s="172" t="s">
        <v>370</v>
      </c>
      <c r="D192" s="172" t="s">
        <v>111</v>
      </c>
      <c r="E192" s="173" t="s">
        <v>371</v>
      </c>
      <c r="F192" s="174" t="s">
        <v>372</v>
      </c>
      <c r="G192" s="175" t="s">
        <v>145</v>
      </c>
      <c r="H192" s="176">
        <v>6</v>
      </c>
      <c r="I192" s="177"/>
      <c r="J192" s="178">
        <f>ROUND(I192*H192,2)</f>
        <v>0</v>
      </c>
      <c r="K192" s="179"/>
      <c r="L192" s="35"/>
      <c r="M192" s="180" t="s">
        <v>1</v>
      </c>
      <c r="N192" s="181" t="s">
        <v>38</v>
      </c>
      <c r="O192" s="78"/>
      <c r="P192" s="182">
        <f>O192*H192</f>
        <v>0</v>
      </c>
      <c r="Q192" s="182">
        <v>0</v>
      </c>
      <c r="R192" s="182">
        <f>Q192*H192</f>
        <v>0</v>
      </c>
      <c r="S192" s="182">
        <v>0</v>
      </c>
      <c r="T192" s="183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84" t="s">
        <v>128</v>
      </c>
      <c r="AT192" s="184" t="s">
        <v>111</v>
      </c>
      <c r="AU192" s="184" t="s">
        <v>116</v>
      </c>
      <c r="AY192" s="15" t="s">
        <v>108</v>
      </c>
      <c r="BE192" s="185">
        <f>IF(N192="základná",J192,0)</f>
        <v>0</v>
      </c>
      <c r="BF192" s="185">
        <f>IF(N192="znížená",J192,0)</f>
        <v>0</v>
      </c>
      <c r="BG192" s="185">
        <f>IF(N192="zákl. prenesená",J192,0)</f>
        <v>0</v>
      </c>
      <c r="BH192" s="185">
        <f>IF(N192="zníž. prenesená",J192,0)</f>
        <v>0</v>
      </c>
      <c r="BI192" s="185">
        <f>IF(N192="nulová",J192,0)</f>
        <v>0</v>
      </c>
      <c r="BJ192" s="15" t="s">
        <v>116</v>
      </c>
      <c r="BK192" s="185">
        <f>ROUND(I192*H192,2)</f>
        <v>0</v>
      </c>
      <c r="BL192" s="15" t="s">
        <v>128</v>
      </c>
      <c r="BM192" s="184" t="s">
        <v>373</v>
      </c>
    </row>
    <row r="193" s="2" customFormat="1" ht="24.15" customHeight="1">
      <c r="A193" s="34"/>
      <c r="B193" s="171"/>
      <c r="C193" s="186" t="s">
        <v>374</v>
      </c>
      <c r="D193" s="186" t="s">
        <v>121</v>
      </c>
      <c r="E193" s="187" t="s">
        <v>375</v>
      </c>
      <c r="F193" s="188" t="s">
        <v>376</v>
      </c>
      <c r="G193" s="189" t="s">
        <v>145</v>
      </c>
      <c r="H193" s="190">
        <v>6</v>
      </c>
      <c r="I193" s="191"/>
      <c r="J193" s="192">
        <f>ROUND(I193*H193,2)</f>
        <v>0</v>
      </c>
      <c r="K193" s="193"/>
      <c r="L193" s="194"/>
      <c r="M193" s="195" t="s">
        <v>1</v>
      </c>
      <c r="N193" s="196" t="s">
        <v>38</v>
      </c>
      <c r="O193" s="78"/>
      <c r="P193" s="182">
        <f>O193*H193</f>
        <v>0</v>
      </c>
      <c r="Q193" s="182">
        <v>0.00056999999999999998</v>
      </c>
      <c r="R193" s="182">
        <f>Q193*H193</f>
        <v>0.0034199999999999999</v>
      </c>
      <c r="S193" s="182">
        <v>0</v>
      </c>
      <c r="T193" s="183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84" t="s">
        <v>132</v>
      </c>
      <c r="AT193" s="184" t="s">
        <v>121</v>
      </c>
      <c r="AU193" s="184" t="s">
        <v>116</v>
      </c>
      <c r="AY193" s="15" t="s">
        <v>108</v>
      </c>
      <c r="BE193" s="185">
        <f>IF(N193="základná",J193,0)</f>
        <v>0</v>
      </c>
      <c r="BF193" s="185">
        <f>IF(N193="znížená",J193,0)</f>
        <v>0</v>
      </c>
      <c r="BG193" s="185">
        <f>IF(N193="zákl. prenesená",J193,0)</f>
        <v>0</v>
      </c>
      <c r="BH193" s="185">
        <f>IF(N193="zníž. prenesená",J193,0)</f>
        <v>0</v>
      </c>
      <c r="BI193" s="185">
        <f>IF(N193="nulová",J193,0)</f>
        <v>0</v>
      </c>
      <c r="BJ193" s="15" t="s">
        <v>116</v>
      </c>
      <c r="BK193" s="185">
        <f>ROUND(I193*H193,2)</f>
        <v>0</v>
      </c>
      <c r="BL193" s="15" t="s">
        <v>132</v>
      </c>
      <c r="BM193" s="184" t="s">
        <v>377</v>
      </c>
    </row>
    <row r="194" s="2" customFormat="1" ht="24.15" customHeight="1">
      <c r="A194" s="34"/>
      <c r="B194" s="171"/>
      <c r="C194" s="172" t="s">
        <v>378</v>
      </c>
      <c r="D194" s="172" t="s">
        <v>111</v>
      </c>
      <c r="E194" s="173" t="s">
        <v>379</v>
      </c>
      <c r="F194" s="174" t="s">
        <v>380</v>
      </c>
      <c r="G194" s="175" t="s">
        <v>145</v>
      </c>
      <c r="H194" s="176">
        <v>1</v>
      </c>
      <c r="I194" s="177"/>
      <c r="J194" s="178">
        <f>ROUND(I194*H194,2)</f>
        <v>0</v>
      </c>
      <c r="K194" s="179"/>
      <c r="L194" s="35"/>
      <c r="M194" s="180" t="s">
        <v>1</v>
      </c>
      <c r="N194" s="181" t="s">
        <v>38</v>
      </c>
      <c r="O194" s="78"/>
      <c r="P194" s="182">
        <f>O194*H194</f>
        <v>0</v>
      </c>
      <c r="Q194" s="182">
        <v>0</v>
      </c>
      <c r="R194" s="182">
        <f>Q194*H194</f>
        <v>0</v>
      </c>
      <c r="S194" s="182">
        <v>0</v>
      </c>
      <c r="T194" s="183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84" t="s">
        <v>128</v>
      </c>
      <c r="AT194" s="184" t="s">
        <v>111</v>
      </c>
      <c r="AU194" s="184" t="s">
        <v>116</v>
      </c>
      <c r="AY194" s="15" t="s">
        <v>108</v>
      </c>
      <c r="BE194" s="185">
        <f>IF(N194="základná",J194,0)</f>
        <v>0</v>
      </c>
      <c r="BF194" s="185">
        <f>IF(N194="znížená",J194,0)</f>
        <v>0</v>
      </c>
      <c r="BG194" s="185">
        <f>IF(N194="zákl. prenesená",J194,0)</f>
        <v>0</v>
      </c>
      <c r="BH194" s="185">
        <f>IF(N194="zníž. prenesená",J194,0)</f>
        <v>0</v>
      </c>
      <c r="BI194" s="185">
        <f>IF(N194="nulová",J194,0)</f>
        <v>0</v>
      </c>
      <c r="BJ194" s="15" t="s">
        <v>116</v>
      </c>
      <c r="BK194" s="185">
        <f>ROUND(I194*H194,2)</f>
        <v>0</v>
      </c>
      <c r="BL194" s="15" t="s">
        <v>128</v>
      </c>
      <c r="BM194" s="184" t="s">
        <v>381</v>
      </c>
    </row>
    <row r="195" s="2" customFormat="1" ht="33" customHeight="1">
      <c r="A195" s="34"/>
      <c r="B195" s="171"/>
      <c r="C195" s="172" t="s">
        <v>382</v>
      </c>
      <c r="D195" s="172" t="s">
        <v>111</v>
      </c>
      <c r="E195" s="173" t="s">
        <v>383</v>
      </c>
      <c r="F195" s="174" t="s">
        <v>384</v>
      </c>
      <c r="G195" s="175" t="s">
        <v>145</v>
      </c>
      <c r="H195" s="176">
        <v>154</v>
      </c>
      <c r="I195" s="177"/>
      <c r="J195" s="178">
        <f>ROUND(I195*H195,2)</f>
        <v>0</v>
      </c>
      <c r="K195" s="179"/>
      <c r="L195" s="35"/>
      <c r="M195" s="180" t="s">
        <v>1</v>
      </c>
      <c r="N195" s="181" t="s">
        <v>38</v>
      </c>
      <c r="O195" s="78"/>
      <c r="P195" s="182">
        <f>O195*H195</f>
        <v>0</v>
      </c>
      <c r="Q195" s="182">
        <v>0</v>
      </c>
      <c r="R195" s="182">
        <f>Q195*H195</f>
        <v>0</v>
      </c>
      <c r="S195" s="182">
        <v>0</v>
      </c>
      <c r="T195" s="183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84" t="s">
        <v>128</v>
      </c>
      <c r="AT195" s="184" t="s">
        <v>111</v>
      </c>
      <c r="AU195" s="184" t="s">
        <v>116</v>
      </c>
      <c r="AY195" s="15" t="s">
        <v>108</v>
      </c>
      <c r="BE195" s="185">
        <f>IF(N195="základná",J195,0)</f>
        <v>0</v>
      </c>
      <c r="BF195" s="185">
        <f>IF(N195="znížená",J195,0)</f>
        <v>0</v>
      </c>
      <c r="BG195" s="185">
        <f>IF(N195="zákl. prenesená",J195,0)</f>
        <v>0</v>
      </c>
      <c r="BH195" s="185">
        <f>IF(N195="zníž. prenesená",J195,0)</f>
        <v>0</v>
      </c>
      <c r="BI195" s="185">
        <f>IF(N195="nulová",J195,0)</f>
        <v>0</v>
      </c>
      <c r="BJ195" s="15" t="s">
        <v>116</v>
      </c>
      <c r="BK195" s="185">
        <f>ROUND(I195*H195,2)</f>
        <v>0</v>
      </c>
      <c r="BL195" s="15" t="s">
        <v>128</v>
      </c>
      <c r="BM195" s="184" t="s">
        <v>385</v>
      </c>
    </row>
    <row r="196" s="2" customFormat="1" ht="21.75" customHeight="1">
      <c r="A196" s="34"/>
      <c r="B196" s="171"/>
      <c r="C196" s="186" t="s">
        <v>386</v>
      </c>
      <c r="D196" s="186" t="s">
        <v>121</v>
      </c>
      <c r="E196" s="187" t="s">
        <v>387</v>
      </c>
      <c r="F196" s="188" t="s">
        <v>388</v>
      </c>
      <c r="G196" s="189" t="s">
        <v>145</v>
      </c>
      <c r="H196" s="190">
        <v>154</v>
      </c>
      <c r="I196" s="191"/>
      <c r="J196" s="192">
        <f>ROUND(I196*H196,2)</f>
        <v>0</v>
      </c>
      <c r="K196" s="193"/>
      <c r="L196" s="194"/>
      <c r="M196" s="195" t="s">
        <v>1</v>
      </c>
      <c r="N196" s="196" t="s">
        <v>38</v>
      </c>
      <c r="O196" s="78"/>
      <c r="P196" s="182">
        <f>O196*H196</f>
        <v>0</v>
      </c>
      <c r="Q196" s="182">
        <v>0.0015</v>
      </c>
      <c r="R196" s="182">
        <f>Q196*H196</f>
        <v>0.23100000000000001</v>
      </c>
      <c r="S196" s="182">
        <v>0</v>
      </c>
      <c r="T196" s="183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84" t="s">
        <v>132</v>
      </c>
      <c r="AT196" s="184" t="s">
        <v>121</v>
      </c>
      <c r="AU196" s="184" t="s">
        <v>116</v>
      </c>
      <c r="AY196" s="15" t="s">
        <v>108</v>
      </c>
      <c r="BE196" s="185">
        <f>IF(N196="základná",J196,0)</f>
        <v>0</v>
      </c>
      <c r="BF196" s="185">
        <f>IF(N196="znížená",J196,0)</f>
        <v>0</v>
      </c>
      <c r="BG196" s="185">
        <f>IF(N196="zákl. prenesená",J196,0)</f>
        <v>0</v>
      </c>
      <c r="BH196" s="185">
        <f>IF(N196="zníž. prenesená",J196,0)</f>
        <v>0</v>
      </c>
      <c r="BI196" s="185">
        <f>IF(N196="nulová",J196,0)</f>
        <v>0</v>
      </c>
      <c r="BJ196" s="15" t="s">
        <v>116</v>
      </c>
      <c r="BK196" s="185">
        <f>ROUND(I196*H196,2)</f>
        <v>0</v>
      </c>
      <c r="BL196" s="15" t="s">
        <v>132</v>
      </c>
      <c r="BM196" s="184" t="s">
        <v>389</v>
      </c>
    </row>
    <row r="197" s="2" customFormat="1" ht="16.5" customHeight="1">
      <c r="A197" s="34"/>
      <c r="B197" s="171"/>
      <c r="C197" s="172" t="s">
        <v>390</v>
      </c>
      <c r="D197" s="172" t="s">
        <v>111</v>
      </c>
      <c r="E197" s="173" t="s">
        <v>391</v>
      </c>
      <c r="F197" s="174" t="s">
        <v>392</v>
      </c>
      <c r="G197" s="175" t="s">
        <v>145</v>
      </c>
      <c r="H197" s="176">
        <v>18</v>
      </c>
      <c r="I197" s="177"/>
      <c r="J197" s="178">
        <f>ROUND(I197*H197,2)</f>
        <v>0</v>
      </c>
      <c r="K197" s="179"/>
      <c r="L197" s="35"/>
      <c r="M197" s="180" t="s">
        <v>1</v>
      </c>
      <c r="N197" s="181" t="s">
        <v>38</v>
      </c>
      <c r="O197" s="78"/>
      <c r="P197" s="182">
        <f>O197*H197</f>
        <v>0</v>
      </c>
      <c r="Q197" s="182">
        <v>0</v>
      </c>
      <c r="R197" s="182">
        <f>Q197*H197</f>
        <v>0</v>
      </c>
      <c r="S197" s="182">
        <v>0</v>
      </c>
      <c r="T197" s="18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84" t="s">
        <v>128</v>
      </c>
      <c r="AT197" s="184" t="s">
        <v>111</v>
      </c>
      <c r="AU197" s="184" t="s">
        <v>116</v>
      </c>
      <c r="AY197" s="15" t="s">
        <v>108</v>
      </c>
      <c r="BE197" s="185">
        <f>IF(N197="základná",J197,0)</f>
        <v>0</v>
      </c>
      <c r="BF197" s="185">
        <f>IF(N197="znížená",J197,0)</f>
        <v>0</v>
      </c>
      <c r="BG197" s="185">
        <f>IF(N197="zákl. prenesená",J197,0)</f>
        <v>0</v>
      </c>
      <c r="BH197" s="185">
        <f>IF(N197="zníž. prenesená",J197,0)</f>
        <v>0</v>
      </c>
      <c r="BI197" s="185">
        <f>IF(N197="nulová",J197,0)</f>
        <v>0</v>
      </c>
      <c r="BJ197" s="15" t="s">
        <v>116</v>
      </c>
      <c r="BK197" s="185">
        <f>ROUND(I197*H197,2)</f>
        <v>0</v>
      </c>
      <c r="BL197" s="15" t="s">
        <v>128</v>
      </c>
      <c r="BM197" s="184" t="s">
        <v>393</v>
      </c>
    </row>
    <row r="198" s="2" customFormat="1" ht="24.15" customHeight="1">
      <c r="A198" s="34"/>
      <c r="B198" s="171"/>
      <c r="C198" s="186" t="s">
        <v>394</v>
      </c>
      <c r="D198" s="186" t="s">
        <v>121</v>
      </c>
      <c r="E198" s="187" t="s">
        <v>395</v>
      </c>
      <c r="F198" s="188" t="s">
        <v>396</v>
      </c>
      <c r="G198" s="189" t="s">
        <v>145</v>
      </c>
      <c r="H198" s="190">
        <v>5</v>
      </c>
      <c r="I198" s="191"/>
      <c r="J198" s="192">
        <f>ROUND(I198*H198,2)</f>
        <v>0</v>
      </c>
      <c r="K198" s="193"/>
      <c r="L198" s="194"/>
      <c r="M198" s="195" t="s">
        <v>1</v>
      </c>
      <c r="N198" s="196" t="s">
        <v>38</v>
      </c>
      <c r="O198" s="78"/>
      <c r="P198" s="182">
        <f>O198*H198</f>
        <v>0</v>
      </c>
      <c r="Q198" s="182">
        <v>0.0033999999999999998</v>
      </c>
      <c r="R198" s="182">
        <f>Q198*H198</f>
        <v>0.016999999999999998</v>
      </c>
      <c r="S198" s="182">
        <v>0</v>
      </c>
      <c r="T198" s="183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84" t="s">
        <v>132</v>
      </c>
      <c r="AT198" s="184" t="s">
        <v>121</v>
      </c>
      <c r="AU198" s="184" t="s">
        <v>116</v>
      </c>
      <c r="AY198" s="15" t="s">
        <v>108</v>
      </c>
      <c r="BE198" s="185">
        <f>IF(N198="základná",J198,0)</f>
        <v>0</v>
      </c>
      <c r="BF198" s="185">
        <f>IF(N198="znížená",J198,0)</f>
        <v>0</v>
      </c>
      <c r="BG198" s="185">
        <f>IF(N198="zákl. prenesená",J198,0)</f>
        <v>0</v>
      </c>
      <c r="BH198" s="185">
        <f>IF(N198="zníž. prenesená",J198,0)</f>
        <v>0</v>
      </c>
      <c r="BI198" s="185">
        <f>IF(N198="nulová",J198,0)</f>
        <v>0</v>
      </c>
      <c r="BJ198" s="15" t="s">
        <v>116</v>
      </c>
      <c r="BK198" s="185">
        <f>ROUND(I198*H198,2)</f>
        <v>0</v>
      </c>
      <c r="BL198" s="15" t="s">
        <v>132</v>
      </c>
      <c r="BM198" s="184" t="s">
        <v>397</v>
      </c>
    </row>
    <row r="199" s="2" customFormat="1" ht="24.15" customHeight="1">
      <c r="A199" s="34"/>
      <c r="B199" s="171"/>
      <c r="C199" s="186" t="s">
        <v>398</v>
      </c>
      <c r="D199" s="186" t="s">
        <v>121</v>
      </c>
      <c r="E199" s="187" t="s">
        <v>399</v>
      </c>
      <c r="F199" s="188" t="s">
        <v>400</v>
      </c>
      <c r="G199" s="189" t="s">
        <v>145</v>
      </c>
      <c r="H199" s="190">
        <v>4</v>
      </c>
      <c r="I199" s="191"/>
      <c r="J199" s="192">
        <f>ROUND(I199*H199,2)</f>
        <v>0</v>
      </c>
      <c r="K199" s="193"/>
      <c r="L199" s="194"/>
      <c r="M199" s="195" t="s">
        <v>1</v>
      </c>
      <c r="N199" s="196" t="s">
        <v>38</v>
      </c>
      <c r="O199" s="78"/>
      <c r="P199" s="182">
        <f>O199*H199</f>
        <v>0</v>
      </c>
      <c r="Q199" s="182">
        <v>0.0033999999999999998</v>
      </c>
      <c r="R199" s="182">
        <f>Q199*H199</f>
        <v>0.013599999999999999</v>
      </c>
      <c r="S199" s="182">
        <v>0</v>
      </c>
      <c r="T199" s="183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84" t="s">
        <v>132</v>
      </c>
      <c r="AT199" s="184" t="s">
        <v>121</v>
      </c>
      <c r="AU199" s="184" t="s">
        <v>116</v>
      </c>
      <c r="AY199" s="15" t="s">
        <v>108</v>
      </c>
      <c r="BE199" s="185">
        <f>IF(N199="základná",J199,0)</f>
        <v>0</v>
      </c>
      <c r="BF199" s="185">
        <f>IF(N199="znížená",J199,0)</f>
        <v>0</v>
      </c>
      <c r="BG199" s="185">
        <f>IF(N199="zákl. prenesená",J199,0)</f>
        <v>0</v>
      </c>
      <c r="BH199" s="185">
        <f>IF(N199="zníž. prenesená",J199,0)</f>
        <v>0</v>
      </c>
      <c r="BI199" s="185">
        <f>IF(N199="nulová",J199,0)</f>
        <v>0</v>
      </c>
      <c r="BJ199" s="15" t="s">
        <v>116</v>
      </c>
      <c r="BK199" s="185">
        <f>ROUND(I199*H199,2)</f>
        <v>0</v>
      </c>
      <c r="BL199" s="15" t="s">
        <v>132</v>
      </c>
      <c r="BM199" s="184" t="s">
        <v>401</v>
      </c>
    </row>
    <row r="200" s="2" customFormat="1" ht="16.5" customHeight="1">
      <c r="A200" s="34"/>
      <c r="B200" s="171"/>
      <c r="C200" s="186" t="s">
        <v>402</v>
      </c>
      <c r="D200" s="186" t="s">
        <v>121</v>
      </c>
      <c r="E200" s="187" t="s">
        <v>403</v>
      </c>
      <c r="F200" s="188" t="s">
        <v>404</v>
      </c>
      <c r="G200" s="189" t="s">
        <v>145</v>
      </c>
      <c r="H200" s="190">
        <v>9</v>
      </c>
      <c r="I200" s="191"/>
      <c r="J200" s="192">
        <f>ROUND(I200*H200,2)</f>
        <v>0</v>
      </c>
      <c r="K200" s="193"/>
      <c r="L200" s="194"/>
      <c r="M200" s="195" t="s">
        <v>1</v>
      </c>
      <c r="N200" s="196" t="s">
        <v>38</v>
      </c>
      <c r="O200" s="78"/>
      <c r="P200" s="182">
        <f>O200*H200</f>
        <v>0</v>
      </c>
      <c r="Q200" s="182">
        <v>0.0047999999999999996</v>
      </c>
      <c r="R200" s="182">
        <f>Q200*H200</f>
        <v>0.043199999999999995</v>
      </c>
      <c r="S200" s="182">
        <v>0</v>
      </c>
      <c r="T200" s="183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84" t="s">
        <v>132</v>
      </c>
      <c r="AT200" s="184" t="s">
        <v>121</v>
      </c>
      <c r="AU200" s="184" t="s">
        <v>116</v>
      </c>
      <c r="AY200" s="15" t="s">
        <v>108</v>
      </c>
      <c r="BE200" s="185">
        <f>IF(N200="základná",J200,0)</f>
        <v>0</v>
      </c>
      <c r="BF200" s="185">
        <f>IF(N200="znížená",J200,0)</f>
        <v>0</v>
      </c>
      <c r="BG200" s="185">
        <f>IF(N200="zákl. prenesená",J200,0)</f>
        <v>0</v>
      </c>
      <c r="BH200" s="185">
        <f>IF(N200="zníž. prenesená",J200,0)</f>
        <v>0</v>
      </c>
      <c r="BI200" s="185">
        <f>IF(N200="nulová",J200,0)</f>
        <v>0</v>
      </c>
      <c r="BJ200" s="15" t="s">
        <v>116</v>
      </c>
      <c r="BK200" s="185">
        <f>ROUND(I200*H200,2)</f>
        <v>0</v>
      </c>
      <c r="BL200" s="15" t="s">
        <v>132</v>
      </c>
      <c r="BM200" s="184" t="s">
        <v>405</v>
      </c>
    </row>
    <row r="201" s="2" customFormat="1" ht="24.15" customHeight="1">
      <c r="A201" s="34"/>
      <c r="B201" s="171"/>
      <c r="C201" s="172" t="s">
        <v>406</v>
      </c>
      <c r="D201" s="172" t="s">
        <v>111</v>
      </c>
      <c r="E201" s="173" t="s">
        <v>407</v>
      </c>
      <c r="F201" s="174" t="s">
        <v>408</v>
      </c>
      <c r="G201" s="175" t="s">
        <v>145</v>
      </c>
      <c r="H201" s="176">
        <v>12</v>
      </c>
      <c r="I201" s="177"/>
      <c r="J201" s="178">
        <f>ROUND(I201*H201,2)</f>
        <v>0</v>
      </c>
      <c r="K201" s="179"/>
      <c r="L201" s="35"/>
      <c r="M201" s="180" t="s">
        <v>1</v>
      </c>
      <c r="N201" s="181" t="s">
        <v>38</v>
      </c>
      <c r="O201" s="78"/>
      <c r="P201" s="182">
        <f>O201*H201</f>
        <v>0</v>
      </c>
      <c r="Q201" s="182">
        <v>0</v>
      </c>
      <c r="R201" s="182">
        <f>Q201*H201</f>
        <v>0</v>
      </c>
      <c r="S201" s="182">
        <v>0</v>
      </c>
      <c r="T201" s="183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84" t="s">
        <v>128</v>
      </c>
      <c r="AT201" s="184" t="s">
        <v>111</v>
      </c>
      <c r="AU201" s="184" t="s">
        <v>116</v>
      </c>
      <c r="AY201" s="15" t="s">
        <v>108</v>
      </c>
      <c r="BE201" s="185">
        <f>IF(N201="základná",J201,0)</f>
        <v>0</v>
      </c>
      <c r="BF201" s="185">
        <f>IF(N201="znížená",J201,0)</f>
        <v>0</v>
      </c>
      <c r="BG201" s="185">
        <f>IF(N201="zákl. prenesená",J201,0)</f>
        <v>0</v>
      </c>
      <c r="BH201" s="185">
        <f>IF(N201="zníž. prenesená",J201,0)</f>
        <v>0</v>
      </c>
      <c r="BI201" s="185">
        <f>IF(N201="nulová",J201,0)</f>
        <v>0</v>
      </c>
      <c r="BJ201" s="15" t="s">
        <v>116</v>
      </c>
      <c r="BK201" s="185">
        <f>ROUND(I201*H201,2)</f>
        <v>0</v>
      </c>
      <c r="BL201" s="15" t="s">
        <v>128</v>
      </c>
      <c r="BM201" s="184" t="s">
        <v>409</v>
      </c>
    </row>
    <row r="202" s="2" customFormat="1" ht="24.15" customHeight="1">
      <c r="A202" s="34"/>
      <c r="B202" s="171"/>
      <c r="C202" s="186" t="s">
        <v>410</v>
      </c>
      <c r="D202" s="186" t="s">
        <v>121</v>
      </c>
      <c r="E202" s="187" t="s">
        <v>411</v>
      </c>
      <c r="F202" s="188" t="s">
        <v>412</v>
      </c>
      <c r="G202" s="189" t="s">
        <v>145</v>
      </c>
      <c r="H202" s="190">
        <v>12</v>
      </c>
      <c r="I202" s="191"/>
      <c r="J202" s="192">
        <f>ROUND(I202*H202,2)</f>
        <v>0</v>
      </c>
      <c r="K202" s="193"/>
      <c r="L202" s="194"/>
      <c r="M202" s="195" t="s">
        <v>1</v>
      </c>
      <c r="N202" s="196" t="s">
        <v>38</v>
      </c>
      <c r="O202" s="78"/>
      <c r="P202" s="182">
        <f>O202*H202</f>
        <v>0</v>
      </c>
      <c r="Q202" s="182">
        <v>0.0011000000000000001</v>
      </c>
      <c r="R202" s="182">
        <f>Q202*H202</f>
        <v>0.0132</v>
      </c>
      <c r="S202" s="182">
        <v>0</v>
      </c>
      <c r="T202" s="183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184" t="s">
        <v>132</v>
      </c>
      <c r="AT202" s="184" t="s">
        <v>121</v>
      </c>
      <c r="AU202" s="184" t="s">
        <v>116</v>
      </c>
      <c r="AY202" s="15" t="s">
        <v>108</v>
      </c>
      <c r="BE202" s="185">
        <f>IF(N202="základná",J202,0)</f>
        <v>0</v>
      </c>
      <c r="BF202" s="185">
        <f>IF(N202="znížená",J202,0)</f>
        <v>0</v>
      </c>
      <c r="BG202" s="185">
        <f>IF(N202="zákl. prenesená",J202,0)</f>
        <v>0</v>
      </c>
      <c r="BH202" s="185">
        <f>IF(N202="zníž. prenesená",J202,0)</f>
        <v>0</v>
      </c>
      <c r="BI202" s="185">
        <f>IF(N202="nulová",J202,0)</f>
        <v>0</v>
      </c>
      <c r="BJ202" s="15" t="s">
        <v>116</v>
      </c>
      <c r="BK202" s="185">
        <f>ROUND(I202*H202,2)</f>
        <v>0</v>
      </c>
      <c r="BL202" s="15" t="s">
        <v>132</v>
      </c>
      <c r="BM202" s="184" t="s">
        <v>413</v>
      </c>
    </row>
    <row r="203" s="2" customFormat="1" ht="16.5" customHeight="1">
      <c r="A203" s="34"/>
      <c r="B203" s="171"/>
      <c r="C203" s="172" t="s">
        <v>414</v>
      </c>
      <c r="D203" s="172" t="s">
        <v>111</v>
      </c>
      <c r="E203" s="173" t="s">
        <v>415</v>
      </c>
      <c r="F203" s="174" t="s">
        <v>416</v>
      </c>
      <c r="G203" s="175" t="s">
        <v>145</v>
      </c>
      <c r="H203" s="176">
        <v>184</v>
      </c>
      <c r="I203" s="177"/>
      <c r="J203" s="178">
        <f>ROUND(I203*H203,2)</f>
        <v>0</v>
      </c>
      <c r="K203" s="179"/>
      <c r="L203" s="35"/>
      <c r="M203" s="180" t="s">
        <v>1</v>
      </c>
      <c r="N203" s="181" t="s">
        <v>38</v>
      </c>
      <c r="O203" s="78"/>
      <c r="P203" s="182">
        <f>O203*H203</f>
        <v>0</v>
      </c>
      <c r="Q203" s="182">
        <v>0</v>
      </c>
      <c r="R203" s="182">
        <f>Q203*H203</f>
        <v>0</v>
      </c>
      <c r="S203" s="182">
        <v>0</v>
      </c>
      <c r="T203" s="183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84" t="s">
        <v>128</v>
      </c>
      <c r="AT203" s="184" t="s">
        <v>111</v>
      </c>
      <c r="AU203" s="184" t="s">
        <v>116</v>
      </c>
      <c r="AY203" s="15" t="s">
        <v>108</v>
      </c>
      <c r="BE203" s="185">
        <f>IF(N203="základná",J203,0)</f>
        <v>0</v>
      </c>
      <c r="BF203" s="185">
        <f>IF(N203="znížená",J203,0)</f>
        <v>0</v>
      </c>
      <c r="BG203" s="185">
        <f>IF(N203="zákl. prenesená",J203,0)</f>
        <v>0</v>
      </c>
      <c r="BH203" s="185">
        <f>IF(N203="zníž. prenesená",J203,0)</f>
        <v>0</v>
      </c>
      <c r="BI203" s="185">
        <f>IF(N203="nulová",J203,0)</f>
        <v>0</v>
      </c>
      <c r="BJ203" s="15" t="s">
        <v>116</v>
      </c>
      <c r="BK203" s="185">
        <f>ROUND(I203*H203,2)</f>
        <v>0</v>
      </c>
      <c r="BL203" s="15" t="s">
        <v>128</v>
      </c>
      <c r="BM203" s="184" t="s">
        <v>417</v>
      </c>
    </row>
    <row r="204" s="2" customFormat="1" ht="21.75" customHeight="1">
      <c r="A204" s="34"/>
      <c r="B204" s="171"/>
      <c r="C204" s="172" t="s">
        <v>418</v>
      </c>
      <c r="D204" s="172" t="s">
        <v>111</v>
      </c>
      <c r="E204" s="173" t="s">
        <v>419</v>
      </c>
      <c r="F204" s="174" t="s">
        <v>420</v>
      </c>
      <c r="G204" s="175" t="s">
        <v>145</v>
      </c>
      <c r="H204" s="176">
        <v>1</v>
      </c>
      <c r="I204" s="177"/>
      <c r="J204" s="178">
        <f>ROUND(I204*H204,2)</f>
        <v>0</v>
      </c>
      <c r="K204" s="179"/>
      <c r="L204" s="35"/>
      <c r="M204" s="180" t="s">
        <v>1</v>
      </c>
      <c r="N204" s="181" t="s">
        <v>38</v>
      </c>
      <c r="O204" s="78"/>
      <c r="P204" s="182">
        <f>O204*H204</f>
        <v>0</v>
      </c>
      <c r="Q204" s="182">
        <v>0</v>
      </c>
      <c r="R204" s="182">
        <f>Q204*H204</f>
        <v>0</v>
      </c>
      <c r="S204" s="182">
        <v>0</v>
      </c>
      <c r="T204" s="183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84" t="s">
        <v>128</v>
      </c>
      <c r="AT204" s="184" t="s">
        <v>111</v>
      </c>
      <c r="AU204" s="184" t="s">
        <v>116</v>
      </c>
      <c r="AY204" s="15" t="s">
        <v>108</v>
      </c>
      <c r="BE204" s="185">
        <f>IF(N204="základná",J204,0)</f>
        <v>0</v>
      </c>
      <c r="BF204" s="185">
        <f>IF(N204="znížená",J204,0)</f>
        <v>0</v>
      </c>
      <c r="BG204" s="185">
        <f>IF(N204="zákl. prenesená",J204,0)</f>
        <v>0</v>
      </c>
      <c r="BH204" s="185">
        <f>IF(N204="zníž. prenesená",J204,0)</f>
        <v>0</v>
      </c>
      <c r="BI204" s="185">
        <f>IF(N204="nulová",J204,0)</f>
        <v>0</v>
      </c>
      <c r="BJ204" s="15" t="s">
        <v>116</v>
      </c>
      <c r="BK204" s="185">
        <f>ROUND(I204*H204,2)</f>
        <v>0</v>
      </c>
      <c r="BL204" s="15" t="s">
        <v>128</v>
      </c>
      <c r="BM204" s="184" t="s">
        <v>421</v>
      </c>
    </row>
    <row r="205" s="2" customFormat="1" ht="24.15" customHeight="1">
      <c r="A205" s="34"/>
      <c r="B205" s="171"/>
      <c r="C205" s="186" t="s">
        <v>422</v>
      </c>
      <c r="D205" s="186" t="s">
        <v>121</v>
      </c>
      <c r="E205" s="187" t="s">
        <v>423</v>
      </c>
      <c r="F205" s="188" t="s">
        <v>424</v>
      </c>
      <c r="G205" s="189" t="s">
        <v>145</v>
      </c>
      <c r="H205" s="190">
        <v>1</v>
      </c>
      <c r="I205" s="191"/>
      <c r="J205" s="192">
        <f>ROUND(I205*H205,2)</f>
        <v>0</v>
      </c>
      <c r="K205" s="193"/>
      <c r="L205" s="194"/>
      <c r="M205" s="195" t="s">
        <v>1</v>
      </c>
      <c r="N205" s="196" t="s">
        <v>38</v>
      </c>
      <c r="O205" s="78"/>
      <c r="P205" s="182">
        <f>O205*H205</f>
        <v>0</v>
      </c>
      <c r="Q205" s="182">
        <v>0.00020000000000000001</v>
      </c>
      <c r="R205" s="182">
        <f>Q205*H205</f>
        <v>0.00020000000000000001</v>
      </c>
      <c r="S205" s="182">
        <v>0</v>
      </c>
      <c r="T205" s="183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84" t="s">
        <v>132</v>
      </c>
      <c r="AT205" s="184" t="s">
        <v>121</v>
      </c>
      <c r="AU205" s="184" t="s">
        <v>116</v>
      </c>
      <c r="AY205" s="15" t="s">
        <v>108</v>
      </c>
      <c r="BE205" s="185">
        <f>IF(N205="základná",J205,0)</f>
        <v>0</v>
      </c>
      <c r="BF205" s="185">
        <f>IF(N205="znížená",J205,0)</f>
        <v>0</v>
      </c>
      <c r="BG205" s="185">
        <f>IF(N205="zákl. prenesená",J205,0)</f>
        <v>0</v>
      </c>
      <c r="BH205" s="185">
        <f>IF(N205="zníž. prenesená",J205,0)</f>
        <v>0</v>
      </c>
      <c r="BI205" s="185">
        <f>IF(N205="nulová",J205,0)</f>
        <v>0</v>
      </c>
      <c r="BJ205" s="15" t="s">
        <v>116</v>
      </c>
      <c r="BK205" s="185">
        <f>ROUND(I205*H205,2)</f>
        <v>0</v>
      </c>
      <c r="BL205" s="15" t="s">
        <v>132</v>
      </c>
      <c r="BM205" s="184" t="s">
        <v>425</v>
      </c>
    </row>
    <row r="206" s="2" customFormat="1" ht="16.5" customHeight="1">
      <c r="A206" s="34"/>
      <c r="B206" s="171"/>
      <c r="C206" s="186" t="s">
        <v>426</v>
      </c>
      <c r="D206" s="186" t="s">
        <v>121</v>
      </c>
      <c r="E206" s="187" t="s">
        <v>427</v>
      </c>
      <c r="F206" s="188" t="s">
        <v>428</v>
      </c>
      <c r="G206" s="189" t="s">
        <v>145</v>
      </c>
      <c r="H206" s="190">
        <v>1</v>
      </c>
      <c r="I206" s="191"/>
      <c r="J206" s="192">
        <f>ROUND(I206*H206,2)</f>
        <v>0</v>
      </c>
      <c r="K206" s="193"/>
      <c r="L206" s="194"/>
      <c r="M206" s="195" t="s">
        <v>1</v>
      </c>
      <c r="N206" s="196" t="s">
        <v>38</v>
      </c>
      <c r="O206" s="78"/>
      <c r="P206" s="182">
        <f>O206*H206</f>
        <v>0</v>
      </c>
      <c r="Q206" s="182">
        <v>0.00013999999999999999</v>
      </c>
      <c r="R206" s="182">
        <f>Q206*H206</f>
        <v>0.00013999999999999999</v>
      </c>
      <c r="S206" s="182">
        <v>0</v>
      </c>
      <c r="T206" s="183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84" t="s">
        <v>132</v>
      </c>
      <c r="AT206" s="184" t="s">
        <v>121</v>
      </c>
      <c r="AU206" s="184" t="s">
        <v>116</v>
      </c>
      <c r="AY206" s="15" t="s">
        <v>108</v>
      </c>
      <c r="BE206" s="185">
        <f>IF(N206="základná",J206,0)</f>
        <v>0</v>
      </c>
      <c r="BF206" s="185">
        <f>IF(N206="znížená",J206,0)</f>
        <v>0</v>
      </c>
      <c r="BG206" s="185">
        <f>IF(N206="zákl. prenesená",J206,0)</f>
        <v>0</v>
      </c>
      <c r="BH206" s="185">
        <f>IF(N206="zníž. prenesená",J206,0)</f>
        <v>0</v>
      </c>
      <c r="BI206" s="185">
        <f>IF(N206="nulová",J206,0)</f>
        <v>0</v>
      </c>
      <c r="BJ206" s="15" t="s">
        <v>116</v>
      </c>
      <c r="BK206" s="185">
        <f>ROUND(I206*H206,2)</f>
        <v>0</v>
      </c>
      <c r="BL206" s="15" t="s">
        <v>132</v>
      </c>
      <c r="BM206" s="184" t="s">
        <v>429</v>
      </c>
    </row>
    <row r="207" s="2" customFormat="1" ht="16.5" customHeight="1">
      <c r="A207" s="34"/>
      <c r="B207" s="171"/>
      <c r="C207" s="172" t="s">
        <v>430</v>
      </c>
      <c r="D207" s="172" t="s">
        <v>111</v>
      </c>
      <c r="E207" s="173" t="s">
        <v>431</v>
      </c>
      <c r="F207" s="174" t="s">
        <v>432</v>
      </c>
      <c r="G207" s="175" t="s">
        <v>145</v>
      </c>
      <c r="H207" s="176">
        <v>24</v>
      </c>
      <c r="I207" s="177"/>
      <c r="J207" s="178">
        <f>ROUND(I207*H207,2)</f>
        <v>0</v>
      </c>
      <c r="K207" s="179"/>
      <c r="L207" s="35"/>
      <c r="M207" s="180" t="s">
        <v>1</v>
      </c>
      <c r="N207" s="181" t="s">
        <v>38</v>
      </c>
      <c r="O207" s="78"/>
      <c r="P207" s="182">
        <f>O207*H207</f>
        <v>0</v>
      </c>
      <c r="Q207" s="182">
        <v>0</v>
      </c>
      <c r="R207" s="182">
        <f>Q207*H207</f>
        <v>0</v>
      </c>
      <c r="S207" s="182">
        <v>0</v>
      </c>
      <c r="T207" s="183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84" t="s">
        <v>128</v>
      </c>
      <c r="AT207" s="184" t="s">
        <v>111</v>
      </c>
      <c r="AU207" s="184" t="s">
        <v>116</v>
      </c>
      <c r="AY207" s="15" t="s">
        <v>108</v>
      </c>
      <c r="BE207" s="185">
        <f>IF(N207="základná",J207,0)</f>
        <v>0</v>
      </c>
      <c r="BF207" s="185">
        <f>IF(N207="znížená",J207,0)</f>
        <v>0</v>
      </c>
      <c r="BG207" s="185">
        <f>IF(N207="zákl. prenesená",J207,0)</f>
        <v>0</v>
      </c>
      <c r="BH207" s="185">
        <f>IF(N207="zníž. prenesená",J207,0)</f>
        <v>0</v>
      </c>
      <c r="BI207" s="185">
        <f>IF(N207="nulová",J207,0)</f>
        <v>0</v>
      </c>
      <c r="BJ207" s="15" t="s">
        <v>116</v>
      </c>
      <c r="BK207" s="185">
        <f>ROUND(I207*H207,2)</f>
        <v>0</v>
      </c>
      <c r="BL207" s="15" t="s">
        <v>128</v>
      </c>
      <c r="BM207" s="184" t="s">
        <v>433</v>
      </c>
    </row>
    <row r="208" s="2" customFormat="1" ht="16.5" customHeight="1">
      <c r="A208" s="34"/>
      <c r="B208" s="171"/>
      <c r="C208" s="186" t="s">
        <v>434</v>
      </c>
      <c r="D208" s="186" t="s">
        <v>121</v>
      </c>
      <c r="E208" s="187" t="s">
        <v>435</v>
      </c>
      <c r="F208" s="188" t="s">
        <v>436</v>
      </c>
      <c r="G208" s="189" t="s">
        <v>145</v>
      </c>
      <c r="H208" s="190">
        <v>24</v>
      </c>
      <c r="I208" s="191"/>
      <c r="J208" s="192">
        <f>ROUND(I208*H208,2)</f>
        <v>0</v>
      </c>
      <c r="K208" s="193"/>
      <c r="L208" s="194"/>
      <c r="M208" s="195" t="s">
        <v>1</v>
      </c>
      <c r="N208" s="196" t="s">
        <v>38</v>
      </c>
      <c r="O208" s="78"/>
      <c r="P208" s="182">
        <f>O208*H208</f>
        <v>0</v>
      </c>
      <c r="Q208" s="182">
        <v>3.0000000000000001E-05</v>
      </c>
      <c r="R208" s="182">
        <f>Q208*H208</f>
        <v>0.00072000000000000005</v>
      </c>
      <c r="S208" s="182">
        <v>0</v>
      </c>
      <c r="T208" s="183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84" t="s">
        <v>132</v>
      </c>
      <c r="AT208" s="184" t="s">
        <v>121</v>
      </c>
      <c r="AU208" s="184" t="s">
        <v>116</v>
      </c>
      <c r="AY208" s="15" t="s">
        <v>108</v>
      </c>
      <c r="BE208" s="185">
        <f>IF(N208="základná",J208,0)</f>
        <v>0</v>
      </c>
      <c r="BF208" s="185">
        <f>IF(N208="znížená",J208,0)</f>
        <v>0</v>
      </c>
      <c r="BG208" s="185">
        <f>IF(N208="zákl. prenesená",J208,0)</f>
        <v>0</v>
      </c>
      <c r="BH208" s="185">
        <f>IF(N208="zníž. prenesená",J208,0)</f>
        <v>0</v>
      </c>
      <c r="BI208" s="185">
        <f>IF(N208="nulová",J208,0)</f>
        <v>0</v>
      </c>
      <c r="BJ208" s="15" t="s">
        <v>116</v>
      </c>
      <c r="BK208" s="185">
        <f>ROUND(I208*H208,2)</f>
        <v>0</v>
      </c>
      <c r="BL208" s="15" t="s">
        <v>132</v>
      </c>
      <c r="BM208" s="184" t="s">
        <v>437</v>
      </c>
    </row>
    <row r="209" s="2" customFormat="1" ht="16.5" customHeight="1">
      <c r="A209" s="34"/>
      <c r="B209" s="171"/>
      <c r="C209" s="172" t="s">
        <v>438</v>
      </c>
      <c r="D209" s="172" t="s">
        <v>111</v>
      </c>
      <c r="E209" s="173" t="s">
        <v>439</v>
      </c>
      <c r="F209" s="174" t="s">
        <v>440</v>
      </c>
      <c r="G209" s="175" t="s">
        <v>145</v>
      </c>
      <c r="H209" s="176">
        <v>60</v>
      </c>
      <c r="I209" s="177"/>
      <c r="J209" s="178">
        <f>ROUND(I209*H209,2)</f>
        <v>0</v>
      </c>
      <c r="K209" s="179"/>
      <c r="L209" s="35"/>
      <c r="M209" s="180" t="s">
        <v>1</v>
      </c>
      <c r="N209" s="181" t="s">
        <v>38</v>
      </c>
      <c r="O209" s="78"/>
      <c r="P209" s="182">
        <f>O209*H209</f>
        <v>0</v>
      </c>
      <c r="Q209" s="182">
        <v>0</v>
      </c>
      <c r="R209" s="182">
        <f>Q209*H209</f>
        <v>0</v>
      </c>
      <c r="S209" s="182">
        <v>0</v>
      </c>
      <c r="T209" s="183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84" t="s">
        <v>128</v>
      </c>
      <c r="AT209" s="184" t="s">
        <v>111</v>
      </c>
      <c r="AU209" s="184" t="s">
        <v>116</v>
      </c>
      <c r="AY209" s="15" t="s">
        <v>108</v>
      </c>
      <c r="BE209" s="185">
        <f>IF(N209="základná",J209,0)</f>
        <v>0</v>
      </c>
      <c r="BF209" s="185">
        <f>IF(N209="znížená",J209,0)</f>
        <v>0</v>
      </c>
      <c r="BG209" s="185">
        <f>IF(N209="zákl. prenesená",J209,0)</f>
        <v>0</v>
      </c>
      <c r="BH209" s="185">
        <f>IF(N209="zníž. prenesená",J209,0)</f>
        <v>0</v>
      </c>
      <c r="BI209" s="185">
        <f>IF(N209="nulová",J209,0)</f>
        <v>0</v>
      </c>
      <c r="BJ209" s="15" t="s">
        <v>116</v>
      </c>
      <c r="BK209" s="185">
        <f>ROUND(I209*H209,2)</f>
        <v>0</v>
      </c>
      <c r="BL209" s="15" t="s">
        <v>128</v>
      </c>
      <c r="BM209" s="184" t="s">
        <v>441</v>
      </c>
    </row>
    <row r="210" s="2" customFormat="1" ht="24.15" customHeight="1">
      <c r="A210" s="34"/>
      <c r="B210" s="171"/>
      <c r="C210" s="186" t="s">
        <v>442</v>
      </c>
      <c r="D210" s="186" t="s">
        <v>121</v>
      </c>
      <c r="E210" s="187" t="s">
        <v>443</v>
      </c>
      <c r="F210" s="188" t="s">
        <v>444</v>
      </c>
      <c r="G210" s="189" t="s">
        <v>145</v>
      </c>
      <c r="H210" s="190">
        <v>60</v>
      </c>
      <c r="I210" s="191"/>
      <c r="J210" s="192">
        <f>ROUND(I210*H210,2)</f>
        <v>0</v>
      </c>
      <c r="K210" s="193"/>
      <c r="L210" s="194"/>
      <c r="M210" s="195" t="s">
        <v>1</v>
      </c>
      <c r="N210" s="196" t="s">
        <v>38</v>
      </c>
      <c r="O210" s="78"/>
      <c r="P210" s="182">
        <f>O210*H210</f>
        <v>0</v>
      </c>
      <c r="Q210" s="182">
        <v>0.00016000000000000001</v>
      </c>
      <c r="R210" s="182">
        <f>Q210*H210</f>
        <v>0.0096000000000000009</v>
      </c>
      <c r="S210" s="182">
        <v>0</v>
      </c>
      <c r="T210" s="183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184" t="s">
        <v>132</v>
      </c>
      <c r="AT210" s="184" t="s">
        <v>121</v>
      </c>
      <c r="AU210" s="184" t="s">
        <v>116</v>
      </c>
      <c r="AY210" s="15" t="s">
        <v>108</v>
      </c>
      <c r="BE210" s="185">
        <f>IF(N210="základná",J210,0)</f>
        <v>0</v>
      </c>
      <c r="BF210" s="185">
        <f>IF(N210="znížená",J210,0)</f>
        <v>0</v>
      </c>
      <c r="BG210" s="185">
        <f>IF(N210="zákl. prenesená",J210,0)</f>
        <v>0</v>
      </c>
      <c r="BH210" s="185">
        <f>IF(N210="zníž. prenesená",J210,0)</f>
        <v>0</v>
      </c>
      <c r="BI210" s="185">
        <f>IF(N210="nulová",J210,0)</f>
        <v>0</v>
      </c>
      <c r="BJ210" s="15" t="s">
        <v>116</v>
      </c>
      <c r="BK210" s="185">
        <f>ROUND(I210*H210,2)</f>
        <v>0</v>
      </c>
      <c r="BL210" s="15" t="s">
        <v>132</v>
      </c>
      <c r="BM210" s="184" t="s">
        <v>445</v>
      </c>
    </row>
    <row r="211" s="2" customFormat="1" ht="16.5" customHeight="1">
      <c r="A211" s="34"/>
      <c r="B211" s="171"/>
      <c r="C211" s="172" t="s">
        <v>446</v>
      </c>
      <c r="D211" s="172" t="s">
        <v>111</v>
      </c>
      <c r="E211" s="173" t="s">
        <v>447</v>
      </c>
      <c r="F211" s="174" t="s">
        <v>448</v>
      </c>
      <c r="G211" s="175" t="s">
        <v>145</v>
      </c>
      <c r="H211" s="176">
        <v>270</v>
      </c>
      <c r="I211" s="177"/>
      <c r="J211" s="178">
        <f>ROUND(I211*H211,2)</f>
        <v>0</v>
      </c>
      <c r="K211" s="179"/>
      <c r="L211" s="35"/>
      <c r="M211" s="180" t="s">
        <v>1</v>
      </c>
      <c r="N211" s="181" t="s">
        <v>38</v>
      </c>
      <c r="O211" s="78"/>
      <c r="P211" s="182">
        <f>O211*H211</f>
        <v>0</v>
      </c>
      <c r="Q211" s="182">
        <v>0</v>
      </c>
      <c r="R211" s="182">
        <f>Q211*H211</f>
        <v>0</v>
      </c>
      <c r="S211" s="182">
        <v>0</v>
      </c>
      <c r="T211" s="183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84" t="s">
        <v>128</v>
      </c>
      <c r="AT211" s="184" t="s">
        <v>111</v>
      </c>
      <c r="AU211" s="184" t="s">
        <v>116</v>
      </c>
      <c r="AY211" s="15" t="s">
        <v>108</v>
      </c>
      <c r="BE211" s="185">
        <f>IF(N211="základná",J211,0)</f>
        <v>0</v>
      </c>
      <c r="BF211" s="185">
        <f>IF(N211="znížená",J211,0)</f>
        <v>0</v>
      </c>
      <c r="BG211" s="185">
        <f>IF(N211="zákl. prenesená",J211,0)</f>
        <v>0</v>
      </c>
      <c r="BH211" s="185">
        <f>IF(N211="zníž. prenesená",J211,0)</f>
        <v>0</v>
      </c>
      <c r="BI211" s="185">
        <f>IF(N211="nulová",J211,0)</f>
        <v>0</v>
      </c>
      <c r="BJ211" s="15" t="s">
        <v>116</v>
      </c>
      <c r="BK211" s="185">
        <f>ROUND(I211*H211,2)</f>
        <v>0</v>
      </c>
      <c r="BL211" s="15" t="s">
        <v>128</v>
      </c>
      <c r="BM211" s="184" t="s">
        <v>449</v>
      </c>
    </row>
    <row r="212" s="2" customFormat="1" ht="16.5" customHeight="1">
      <c r="A212" s="34"/>
      <c r="B212" s="171"/>
      <c r="C212" s="186" t="s">
        <v>450</v>
      </c>
      <c r="D212" s="186" t="s">
        <v>121</v>
      </c>
      <c r="E212" s="187" t="s">
        <v>451</v>
      </c>
      <c r="F212" s="188" t="s">
        <v>452</v>
      </c>
      <c r="G212" s="189" t="s">
        <v>145</v>
      </c>
      <c r="H212" s="190">
        <v>270</v>
      </c>
      <c r="I212" s="191"/>
      <c r="J212" s="192">
        <f>ROUND(I212*H212,2)</f>
        <v>0</v>
      </c>
      <c r="K212" s="193"/>
      <c r="L212" s="194"/>
      <c r="M212" s="195" t="s">
        <v>1</v>
      </c>
      <c r="N212" s="196" t="s">
        <v>38</v>
      </c>
      <c r="O212" s="78"/>
      <c r="P212" s="182">
        <f>O212*H212</f>
        <v>0</v>
      </c>
      <c r="Q212" s="182">
        <v>0.00020000000000000001</v>
      </c>
      <c r="R212" s="182">
        <f>Q212*H212</f>
        <v>0.053999999999999999</v>
      </c>
      <c r="S212" s="182">
        <v>0</v>
      </c>
      <c r="T212" s="183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84" t="s">
        <v>132</v>
      </c>
      <c r="AT212" s="184" t="s">
        <v>121</v>
      </c>
      <c r="AU212" s="184" t="s">
        <v>116</v>
      </c>
      <c r="AY212" s="15" t="s">
        <v>108</v>
      </c>
      <c r="BE212" s="185">
        <f>IF(N212="základná",J212,0)</f>
        <v>0</v>
      </c>
      <c r="BF212" s="185">
        <f>IF(N212="znížená",J212,0)</f>
        <v>0</v>
      </c>
      <c r="BG212" s="185">
        <f>IF(N212="zákl. prenesená",J212,0)</f>
        <v>0</v>
      </c>
      <c r="BH212" s="185">
        <f>IF(N212="zníž. prenesená",J212,0)</f>
        <v>0</v>
      </c>
      <c r="BI212" s="185">
        <f>IF(N212="nulová",J212,0)</f>
        <v>0</v>
      </c>
      <c r="BJ212" s="15" t="s">
        <v>116</v>
      </c>
      <c r="BK212" s="185">
        <f>ROUND(I212*H212,2)</f>
        <v>0</v>
      </c>
      <c r="BL212" s="15" t="s">
        <v>132</v>
      </c>
      <c r="BM212" s="184" t="s">
        <v>453</v>
      </c>
    </row>
    <row r="213" s="2" customFormat="1" ht="16.5" customHeight="1">
      <c r="A213" s="34"/>
      <c r="B213" s="171"/>
      <c r="C213" s="172" t="s">
        <v>454</v>
      </c>
      <c r="D213" s="172" t="s">
        <v>111</v>
      </c>
      <c r="E213" s="173" t="s">
        <v>455</v>
      </c>
      <c r="F213" s="174" t="s">
        <v>456</v>
      </c>
      <c r="G213" s="175" t="s">
        <v>145</v>
      </c>
      <c r="H213" s="176">
        <v>24</v>
      </c>
      <c r="I213" s="177"/>
      <c r="J213" s="178">
        <f>ROUND(I213*H213,2)</f>
        <v>0</v>
      </c>
      <c r="K213" s="179"/>
      <c r="L213" s="35"/>
      <c r="M213" s="180" t="s">
        <v>1</v>
      </c>
      <c r="N213" s="181" t="s">
        <v>38</v>
      </c>
      <c r="O213" s="78"/>
      <c r="P213" s="182">
        <f>O213*H213</f>
        <v>0</v>
      </c>
      <c r="Q213" s="182">
        <v>0</v>
      </c>
      <c r="R213" s="182">
        <f>Q213*H213</f>
        <v>0</v>
      </c>
      <c r="S213" s="182">
        <v>0</v>
      </c>
      <c r="T213" s="183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84" t="s">
        <v>128</v>
      </c>
      <c r="AT213" s="184" t="s">
        <v>111</v>
      </c>
      <c r="AU213" s="184" t="s">
        <v>116</v>
      </c>
      <c r="AY213" s="15" t="s">
        <v>108</v>
      </c>
      <c r="BE213" s="185">
        <f>IF(N213="základná",J213,0)</f>
        <v>0</v>
      </c>
      <c r="BF213" s="185">
        <f>IF(N213="znížená",J213,0)</f>
        <v>0</v>
      </c>
      <c r="BG213" s="185">
        <f>IF(N213="zákl. prenesená",J213,0)</f>
        <v>0</v>
      </c>
      <c r="BH213" s="185">
        <f>IF(N213="zníž. prenesená",J213,0)</f>
        <v>0</v>
      </c>
      <c r="BI213" s="185">
        <f>IF(N213="nulová",J213,0)</f>
        <v>0</v>
      </c>
      <c r="BJ213" s="15" t="s">
        <v>116</v>
      </c>
      <c r="BK213" s="185">
        <f>ROUND(I213*H213,2)</f>
        <v>0</v>
      </c>
      <c r="BL213" s="15" t="s">
        <v>128</v>
      </c>
      <c r="BM213" s="184" t="s">
        <v>457</v>
      </c>
    </row>
    <row r="214" s="2" customFormat="1" ht="16.5" customHeight="1">
      <c r="A214" s="34"/>
      <c r="B214" s="171"/>
      <c r="C214" s="186" t="s">
        <v>458</v>
      </c>
      <c r="D214" s="186" t="s">
        <v>121</v>
      </c>
      <c r="E214" s="187" t="s">
        <v>459</v>
      </c>
      <c r="F214" s="188" t="s">
        <v>460</v>
      </c>
      <c r="G214" s="189" t="s">
        <v>145</v>
      </c>
      <c r="H214" s="190">
        <v>24</v>
      </c>
      <c r="I214" s="191"/>
      <c r="J214" s="192">
        <f>ROUND(I214*H214,2)</f>
        <v>0</v>
      </c>
      <c r="K214" s="193"/>
      <c r="L214" s="194"/>
      <c r="M214" s="195" t="s">
        <v>1</v>
      </c>
      <c r="N214" s="196" t="s">
        <v>38</v>
      </c>
      <c r="O214" s="78"/>
      <c r="P214" s="182">
        <f>O214*H214</f>
        <v>0</v>
      </c>
      <c r="Q214" s="182">
        <v>0.0017700000000000001</v>
      </c>
      <c r="R214" s="182">
        <f>Q214*H214</f>
        <v>0.042480000000000004</v>
      </c>
      <c r="S214" s="182">
        <v>0</v>
      </c>
      <c r="T214" s="183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84" t="s">
        <v>132</v>
      </c>
      <c r="AT214" s="184" t="s">
        <v>121</v>
      </c>
      <c r="AU214" s="184" t="s">
        <v>116</v>
      </c>
      <c r="AY214" s="15" t="s">
        <v>108</v>
      </c>
      <c r="BE214" s="185">
        <f>IF(N214="základná",J214,0)</f>
        <v>0</v>
      </c>
      <c r="BF214" s="185">
        <f>IF(N214="znížená",J214,0)</f>
        <v>0</v>
      </c>
      <c r="BG214" s="185">
        <f>IF(N214="zákl. prenesená",J214,0)</f>
        <v>0</v>
      </c>
      <c r="BH214" s="185">
        <f>IF(N214="zníž. prenesená",J214,0)</f>
        <v>0</v>
      </c>
      <c r="BI214" s="185">
        <f>IF(N214="nulová",J214,0)</f>
        <v>0</v>
      </c>
      <c r="BJ214" s="15" t="s">
        <v>116</v>
      </c>
      <c r="BK214" s="185">
        <f>ROUND(I214*H214,2)</f>
        <v>0</v>
      </c>
      <c r="BL214" s="15" t="s">
        <v>132</v>
      </c>
      <c r="BM214" s="184" t="s">
        <v>461</v>
      </c>
    </row>
    <row r="215" s="2" customFormat="1" ht="21.75" customHeight="1">
      <c r="A215" s="34"/>
      <c r="B215" s="171"/>
      <c r="C215" s="172" t="s">
        <v>462</v>
      </c>
      <c r="D215" s="172" t="s">
        <v>111</v>
      </c>
      <c r="E215" s="173" t="s">
        <v>463</v>
      </c>
      <c r="F215" s="174" t="s">
        <v>464</v>
      </c>
      <c r="G215" s="175" t="s">
        <v>145</v>
      </c>
      <c r="H215" s="176">
        <v>48</v>
      </c>
      <c r="I215" s="177"/>
      <c r="J215" s="178">
        <f>ROUND(I215*H215,2)</f>
        <v>0</v>
      </c>
      <c r="K215" s="179"/>
      <c r="L215" s="35"/>
      <c r="M215" s="180" t="s">
        <v>1</v>
      </c>
      <c r="N215" s="181" t="s">
        <v>38</v>
      </c>
      <c r="O215" s="78"/>
      <c r="P215" s="182">
        <f>O215*H215</f>
        <v>0</v>
      </c>
      <c r="Q215" s="182">
        <v>0</v>
      </c>
      <c r="R215" s="182">
        <f>Q215*H215</f>
        <v>0</v>
      </c>
      <c r="S215" s="182">
        <v>0</v>
      </c>
      <c r="T215" s="183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84" t="s">
        <v>128</v>
      </c>
      <c r="AT215" s="184" t="s">
        <v>111</v>
      </c>
      <c r="AU215" s="184" t="s">
        <v>116</v>
      </c>
      <c r="AY215" s="15" t="s">
        <v>108</v>
      </c>
      <c r="BE215" s="185">
        <f>IF(N215="základná",J215,0)</f>
        <v>0</v>
      </c>
      <c r="BF215" s="185">
        <f>IF(N215="znížená",J215,0)</f>
        <v>0</v>
      </c>
      <c r="BG215" s="185">
        <f>IF(N215="zákl. prenesená",J215,0)</f>
        <v>0</v>
      </c>
      <c r="BH215" s="185">
        <f>IF(N215="zníž. prenesená",J215,0)</f>
        <v>0</v>
      </c>
      <c r="BI215" s="185">
        <f>IF(N215="nulová",J215,0)</f>
        <v>0</v>
      </c>
      <c r="BJ215" s="15" t="s">
        <v>116</v>
      </c>
      <c r="BK215" s="185">
        <f>ROUND(I215*H215,2)</f>
        <v>0</v>
      </c>
      <c r="BL215" s="15" t="s">
        <v>128</v>
      </c>
      <c r="BM215" s="184" t="s">
        <v>465</v>
      </c>
    </row>
    <row r="216" s="2" customFormat="1" ht="16.5" customHeight="1">
      <c r="A216" s="34"/>
      <c r="B216" s="171"/>
      <c r="C216" s="186" t="s">
        <v>466</v>
      </c>
      <c r="D216" s="186" t="s">
        <v>121</v>
      </c>
      <c r="E216" s="187" t="s">
        <v>467</v>
      </c>
      <c r="F216" s="188" t="s">
        <v>468</v>
      </c>
      <c r="G216" s="189" t="s">
        <v>145</v>
      </c>
      <c r="H216" s="190">
        <v>48</v>
      </c>
      <c r="I216" s="191"/>
      <c r="J216" s="192">
        <f>ROUND(I216*H216,2)</f>
        <v>0</v>
      </c>
      <c r="K216" s="193"/>
      <c r="L216" s="194"/>
      <c r="M216" s="195" t="s">
        <v>1</v>
      </c>
      <c r="N216" s="196" t="s">
        <v>38</v>
      </c>
      <c r="O216" s="78"/>
      <c r="P216" s="182">
        <f>O216*H216</f>
        <v>0</v>
      </c>
      <c r="Q216" s="182">
        <v>0.00021000000000000001</v>
      </c>
      <c r="R216" s="182">
        <f>Q216*H216</f>
        <v>0.01008</v>
      </c>
      <c r="S216" s="182">
        <v>0</v>
      </c>
      <c r="T216" s="18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84" t="s">
        <v>132</v>
      </c>
      <c r="AT216" s="184" t="s">
        <v>121</v>
      </c>
      <c r="AU216" s="184" t="s">
        <v>116</v>
      </c>
      <c r="AY216" s="15" t="s">
        <v>108</v>
      </c>
      <c r="BE216" s="185">
        <f>IF(N216="základná",J216,0)</f>
        <v>0</v>
      </c>
      <c r="BF216" s="185">
        <f>IF(N216="znížená",J216,0)</f>
        <v>0</v>
      </c>
      <c r="BG216" s="185">
        <f>IF(N216="zákl. prenesená",J216,0)</f>
        <v>0</v>
      </c>
      <c r="BH216" s="185">
        <f>IF(N216="zníž. prenesená",J216,0)</f>
        <v>0</v>
      </c>
      <c r="BI216" s="185">
        <f>IF(N216="nulová",J216,0)</f>
        <v>0</v>
      </c>
      <c r="BJ216" s="15" t="s">
        <v>116</v>
      </c>
      <c r="BK216" s="185">
        <f>ROUND(I216*H216,2)</f>
        <v>0</v>
      </c>
      <c r="BL216" s="15" t="s">
        <v>132</v>
      </c>
      <c r="BM216" s="184" t="s">
        <v>469</v>
      </c>
    </row>
    <row r="217" s="2" customFormat="1" ht="24.15" customHeight="1">
      <c r="A217" s="34"/>
      <c r="B217" s="171"/>
      <c r="C217" s="172" t="s">
        <v>470</v>
      </c>
      <c r="D217" s="172" t="s">
        <v>111</v>
      </c>
      <c r="E217" s="173" t="s">
        <v>471</v>
      </c>
      <c r="F217" s="174" t="s">
        <v>472</v>
      </c>
      <c r="G217" s="175" t="s">
        <v>114</v>
      </c>
      <c r="H217" s="176">
        <v>600</v>
      </c>
      <c r="I217" s="177"/>
      <c r="J217" s="178">
        <f>ROUND(I217*H217,2)</f>
        <v>0</v>
      </c>
      <c r="K217" s="179"/>
      <c r="L217" s="35"/>
      <c r="M217" s="180" t="s">
        <v>1</v>
      </c>
      <c r="N217" s="181" t="s">
        <v>38</v>
      </c>
      <c r="O217" s="78"/>
      <c r="P217" s="182">
        <f>O217*H217</f>
        <v>0</v>
      </c>
      <c r="Q217" s="182">
        <v>0</v>
      </c>
      <c r="R217" s="182">
        <f>Q217*H217</f>
        <v>0</v>
      </c>
      <c r="S217" s="182">
        <v>0</v>
      </c>
      <c r="T217" s="183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84" t="s">
        <v>128</v>
      </c>
      <c r="AT217" s="184" t="s">
        <v>111</v>
      </c>
      <c r="AU217" s="184" t="s">
        <v>116</v>
      </c>
      <c r="AY217" s="15" t="s">
        <v>108</v>
      </c>
      <c r="BE217" s="185">
        <f>IF(N217="základná",J217,0)</f>
        <v>0</v>
      </c>
      <c r="BF217" s="185">
        <f>IF(N217="znížená",J217,0)</f>
        <v>0</v>
      </c>
      <c r="BG217" s="185">
        <f>IF(N217="zákl. prenesená",J217,0)</f>
        <v>0</v>
      </c>
      <c r="BH217" s="185">
        <f>IF(N217="zníž. prenesená",J217,0)</f>
        <v>0</v>
      </c>
      <c r="BI217" s="185">
        <f>IF(N217="nulová",J217,0)</f>
        <v>0</v>
      </c>
      <c r="BJ217" s="15" t="s">
        <v>116</v>
      </c>
      <c r="BK217" s="185">
        <f>ROUND(I217*H217,2)</f>
        <v>0</v>
      </c>
      <c r="BL217" s="15" t="s">
        <v>128</v>
      </c>
      <c r="BM217" s="184" t="s">
        <v>473</v>
      </c>
    </row>
    <row r="218" s="2" customFormat="1" ht="16.5" customHeight="1">
      <c r="A218" s="34"/>
      <c r="B218" s="171"/>
      <c r="C218" s="186" t="s">
        <v>474</v>
      </c>
      <c r="D218" s="186" t="s">
        <v>121</v>
      </c>
      <c r="E218" s="187" t="s">
        <v>475</v>
      </c>
      <c r="F218" s="188" t="s">
        <v>476</v>
      </c>
      <c r="G218" s="189" t="s">
        <v>477</v>
      </c>
      <c r="H218" s="190">
        <v>84</v>
      </c>
      <c r="I218" s="191"/>
      <c r="J218" s="192">
        <f>ROUND(I218*H218,2)</f>
        <v>0</v>
      </c>
      <c r="K218" s="193"/>
      <c r="L218" s="194"/>
      <c r="M218" s="195" t="s">
        <v>1</v>
      </c>
      <c r="N218" s="196" t="s">
        <v>38</v>
      </c>
      <c r="O218" s="78"/>
      <c r="P218" s="182">
        <f>O218*H218</f>
        <v>0</v>
      </c>
      <c r="Q218" s="182">
        <v>0.001</v>
      </c>
      <c r="R218" s="182">
        <f>Q218*H218</f>
        <v>0.084000000000000005</v>
      </c>
      <c r="S218" s="182">
        <v>0</v>
      </c>
      <c r="T218" s="183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84" t="s">
        <v>132</v>
      </c>
      <c r="AT218" s="184" t="s">
        <v>121</v>
      </c>
      <c r="AU218" s="184" t="s">
        <v>116</v>
      </c>
      <c r="AY218" s="15" t="s">
        <v>108</v>
      </c>
      <c r="BE218" s="185">
        <f>IF(N218="základná",J218,0)</f>
        <v>0</v>
      </c>
      <c r="BF218" s="185">
        <f>IF(N218="znížená",J218,0)</f>
        <v>0</v>
      </c>
      <c r="BG218" s="185">
        <f>IF(N218="zákl. prenesená",J218,0)</f>
        <v>0</v>
      </c>
      <c r="BH218" s="185">
        <f>IF(N218="zníž. prenesená",J218,0)</f>
        <v>0</v>
      </c>
      <c r="BI218" s="185">
        <f>IF(N218="nulová",J218,0)</f>
        <v>0</v>
      </c>
      <c r="BJ218" s="15" t="s">
        <v>116</v>
      </c>
      <c r="BK218" s="185">
        <f>ROUND(I218*H218,2)</f>
        <v>0</v>
      </c>
      <c r="BL218" s="15" t="s">
        <v>132</v>
      </c>
      <c r="BM218" s="184" t="s">
        <v>478</v>
      </c>
    </row>
    <row r="219" s="2" customFormat="1" ht="24.15" customHeight="1">
      <c r="A219" s="34"/>
      <c r="B219" s="171"/>
      <c r="C219" s="172" t="s">
        <v>479</v>
      </c>
      <c r="D219" s="172" t="s">
        <v>111</v>
      </c>
      <c r="E219" s="173" t="s">
        <v>480</v>
      </c>
      <c r="F219" s="174" t="s">
        <v>481</v>
      </c>
      <c r="G219" s="175" t="s">
        <v>114</v>
      </c>
      <c r="H219" s="176">
        <v>400</v>
      </c>
      <c r="I219" s="177"/>
      <c r="J219" s="178">
        <f>ROUND(I219*H219,2)</f>
        <v>0</v>
      </c>
      <c r="K219" s="179"/>
      <c r="L219" s="35"/>
      <c r="M219" s="180" t="s">
        <v>1</v>
      </c>
      <c r="N219" s="181" t="s">
        <v>38</v>
      </c>
      <c r="O219" s="78"/>
      <c r="P219" s="182">
        <f>O219*H219</f>
        <v>0</v>
      </c>
      <c r="Q219" s="182">
        <v>0</v>
      </c>
      <c r="R219" s="182">
        <f>Q219*H219</f>
        <v>0</v>
      </c>
      <c r="S219" s="182">
        <v>0</v>
      </c>
      <c r="T219" s="183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84" t="s">
        <v>128</v>
      </c>
      <c r="AT219" s="184" t="s">
        <v>111</v>
      </c>
      <c r="AU219" s="184" t="s">
        <v>116</v>
      </c>
      <c r="AY219" s="15" t="s">
        <v>108</v>
      </c>
      <c r="BE219" s="185">
        <f>IF(N219="základná",J219,0)</f>
        <v>0</v>
      </c>
      <c r="BF219" s="185">
        <f>IF(N219="znížená",J219,0)</f>
        <v>0</v>
      </c>
      <c r="BG219" s="185">
        <f>IF(N219="zákl. prenesená",J219,0)</f>
        <v>0</v>
      </c>
      <c r="BH219" s="185">
        <f>IF(N219="zníž. prenesená",J219,0)</f>
        <v>0</v>
      </c>
      <c r="BI219" s="185">
        <f>IF(N219="nulová",J219,0)</f>
        <v>0</v>
      </c>
      <c r="BJ219" s="15" t="s">
        <v>116</v>
      </c>
      <c r="BK219" s="185">
        <f>ROUND(I219*H219,2)</f>
        <v>0</v>
      </c>
      <c r="BL219" s="15" t="s">
        <v>128</v>
      </c>
      <c r="BM219" s="184" t="s">
        <v>482</v>
      </c>
    </row>
    <row r="220" s="2" customFormat="1" ht="16.5" customHeight="1">
      <c r="A220" s="34"/>
      <c r="B220" s="171"/>
      <c r="C220" s="186" t="s">
        <v>483</v>
      </c>
      <c r="D220" s="186" t="s">
        <v>121</v>
      </c>
      <c r="E220" s="187" t="s">
        <v>484</v>
      </c>
      <c r="F220" s="188" t="s">
        <v>485</v>
      </c>
      <c r="G220" s="189" t="s">
        <v>477</v>
      </c>
      <c r="H220" s="190">
        <v>400</v>
      </c>
      <c r="I220" s="191"/>
      <c r="J220" s="192">
        <f>ROUND(I220*H220,2)</f>
        <v>0</v>
      </c>
      <c r="K220" s="193"/>
      <c r="L220" s="194"/>
      <c r="M220" s="195" t="s">
        <v>1</v>
      </c>
      <c r="N220" s="196" t="s">
        <v>38</v>
      </c>
      <c r="O220" s="78"/>
      <c r="P220" s="182">
        <f>O220*H220</f>
        <v>0</v>
      </c>
      <c r="Q220" s="182">
        <v>0.001</v>
      </c>
      <c r="R220" s="182">
        <f>Q220*H220</f>
        <v>0.40000000000000002</v>
      </c>
      <c r="S220" s="182">
        <v>0</v>
      </c>
      <c r="T220" s="183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84" t="s">
        <v>132</v>
      </c>
      <c r="AT220" s="184" t="s">
        <v>121</v>
      </c>
      <c r="AU220" s="184" t="s">
        <v>116</v>
      </c>
      <c r="AY220" s="15" t="s">
        <v>108</v>
      </c>
      <c r="BE220" s="185">
        <f>IF(N220="základná",J220,0)</f>
        <v>0</v>
      </c>
      <c r="BF220" s="185">
        <f>IF(N220="znížená",J220,0)</f>
        <v>0</v>
      </c>
      <c r="BG220" s="185">
        <f>IF(N220="zákl. prenesená",J220,0)</f>
        <v>0</v>
      </c>
      <c r="BH220" s="185">
        <f>IF(N220="zníž. prenesená",J220,0)</f>
        <v>0</v>
      </c>
      <c r="BI220" s="185">
        <f>IF(N220="nulová",J220,0)</f>
        <v>0</v>
      </c>
      <c r="BJ220" s="15" t="s">
        <v>116</v>
      </c>
      <c r="BK220" s="185">
        <f>ROUND(I220*H220,2)</f>
        <v>0</v>
      </c>
      <c r="BL220" s="15" t="s">
        <v>132</v>
      </c>
      <c r="BM220" s="184" t="s">
        <v>486</v>
      </c>
    </row>
    <row r="221" s="2" customFormat="1" ht="24.15" customHeight="1">
      <c r="A221" s="34"/>
      <c r="B221" s="171"/>
      <c r="C221" s="172" t="s">
        <v>487</v>
      </c>
      <c r="D221" s="172" t="s">
        <v>111</v>
      </c>
      <c r="E221" s="173" t="s">
        <v>488</v>
      </c>
      <c r="F221" s="174" t="s">
        <v>489</v>
      </c>
      <c r="G221" s="175" t="s">
        <v>114</v>
      </c>
      <c r="H221" s="176">
        <v>800</v>
      </c>
      <c r="I221" s="177"/>
      <c r="J221" s="178">
        <f>ROUND(I221*H221,2)</f>
        <v>0</v>
      </c>
      <c r="K221" s="179"/>
      <c r="L221" s="35"/>
      <c r="M221" s="180" t="s">
        <v>1</v>
      </c>
      <c r="N221" s="181" t="s">
        <v>38</v>
      </c>
      <c r="O221" s="78"/>
      <c r="P221" s="182">
        <f>O221*H221</f>
        <v>0</v>
      </c>
      <c r="Q221" s="182">
        <v>0</v>
      </c>
      <c r="R221" s="182">
        <f>Q221*H221</f>
        <v>0</v>
      </c>
      <c r="S221" s="182">
        <v>0</v>
      </c>
      <c r="T221" s="183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84" t="s">
        <v>128</v>
      </c>
      <c r="AT221" s="184" t="s">
        <v>111</v>
      </c>
      <c r="AU221" s="184" t="s">
        <v>116</v>
      </c>
      <c r="AY221" s="15" t="s">
        <v>108</v>
      </c>
      <c r="BE221" s="185">
        <f>IF(N221="základná",J221,0)</f>
        <v>0</v>
      </c>
      <c r="BF221" s="185">
        <f>IF(N221="znížená",J221,0)</f>
        <v>0</v>
      </c>
      <c r="BG221" s="185">
        <f>IF(N221="zákl. prenesená",J221,0)</f>
        <v>0</v>
      </c>
      <c r="BH221" s="185">
        <f>IF(N221="zníž. prenesená",J221,0)</f>
        <v>0</v>
      </c>
      <c r="BI221" s="185">
        <f>IF(N221="nulová",J221,0)</f>
        <v>0</v>
      </c>
      <c r="BJ221" s="15" t="s">
        <v>116</v>
      </c>
      <c r="BK221" s="185">
        <f>ROUND(I221*H221,2)</f>
        <v>0</v>
      </c>
      <c r="BL221" s="15" t="s">
        <v>128</v>
      </c>
      <c r="BM221" s="184" t="s">
        <v>490</v>
      </c>
    </row>
    <row r="222" s="2" customFormat="1" ht="16.5" customHeight="1">
      <c r="A222" s="34"/>
      <c r="B222" s="171"/>
      <c r="C222" s="186" t="s">
        <v>491</v>
      </c>
      <c r="D222" s="186" t="s">
        <v>121</v>
      </c>
      <c r="E222" s="187" t="s">
        <v>492</v>
      </c>
      <c r="F222" s="188" t="s">
        <v>493</v>
      </c>
      <c r="G222" s="189" t="s">
        <v>477</v>
      </c>
      <c r="H222" s="190">
        <v>800</v>
      </c>
      <c r="I222" s="191"/>
      <c r="J222" s="192">
        <f>ROUND(I222*H222,2)</f>
        <v>0</v>
      </c>
      <c r="K222" s="193"/>
      <c r="L222" s="194"/>
      <c r="M222" s="195" t="s">
        <v>1</v>
      </c>
      <c r="N222" s="196" t="s">
        <v>38</v>
      </c>
      <c r="O222" s="78"/>
      <c r="P222" s="182">
        <f>O222*H222</f>
        <v>0</v>
      </c>
      <c r="Q222" s="182">
        <v>0.001</v>
      </c>
      <c r="R222" s="182">
        <f>Q222*H222</f>
        <v>0.80000000000000004</v>
      </c>
      <c r="S222" s="182">
        <v>0</v>
      </c>
      <c r="T222" s="183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84" t="s">
        <v>132</v>
      </c>
      <c r="AT222" s="184" t="s">
        <v>121</v>
      </c>
      <c r="AU222" s="184" t="s">
        <v>116</v>
      </c>
      <c r="AY222" s="15" t="s">
        <v>108</v>
      </c>
      <c r="BE222" s="185">
        <f>IF(N222="základná",J222,0)</f>
        <v>0</v>
      </c>
      <c r="BF222" s="185">
        <f>IF(N222="znížená",J222,0)</f>
        <v>0</v>
      </c>
      <c r="BG222" s="185">
        <f>IF(N222="zákl. prenesená",J222,0)</f>
        <v>0</v>
      </c>
      <c r="BH222" s="185">
        <f>IF(N222="zníž. prenesená",J222,0)</f>
        <v>0</v>
      </c>
      <c r="BI222" s="185">
        <f>IF(N222="nulová",J222,0)</f>
        <v>0</v>
      </c>
      <c r="BJ222" s="15" t="s">
        <v>116</v>
      </c>
      <c r="BK222" s="185">
        <f>ROUND(I222*H222,2)</f>
        <v>0</v>
      </c>
      <c r="BL222" s="15" t="s">
        <v>132</v>
      </c>
      <c r="BM222" s="184" t="s">
        <v>494</v>
      </c>
    </row>
    <row r="223" s="2" customFormat="1" ht="24.15" customHeight="1">
      <c r="A223" s="34"/>
      <c r="B223" s="171"/>
      <c r="C223" s="172" t="s">
        <v>495</v>
      </c>
      <c r="D223" s="172" t="s">
        <v>111</v>
      </c>
      <c r="E223" s="173" t="s">
        <v>496</v>
      </c>
      <c r="F223" s="174" t="s">
        <v>497</v>
      </c>
      <c r="G223" s="175" t="s">
        <v>145</v>
      </c>
      <c r="H223" s="176">
        <v>21</v>
      </c>
      <c r="I223" s="177"/>
      <c r="J223" s="178">
        <f>ROUND(I223*H223,2)</f>
        <v>0</v>
      </c>
      <c r="K223" s="179"/>
      <c r="L223" s="35"/>
      <c r="M223" s="180" t="s">
        <v>1</v>
      </c>
      <c r="N223" s="181" t="s">
        <v>38</v>
      </c>
      <c r="O223" s="78"/>
      <c r="P223" s="182">
        <f>O223*H223</f>
        <v>0</v>
      </c>
      <c r="Q223" s="182">
        <v>0</v>
      </c>
      <c r="R223" s="182">
        <f>Q223*H223</f>
        <v>0</v>
      </c>
      <c r="S223" s="182">
        <v>0</v>
      </c>
      <c r="T223" s="183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84" t="s">
        <v>128</v>
      </c>
      <c r="AT223" s="184" t="s">
        <v>111</v>
      </c>
      <c r="AU223" s="184" t="s">
        <v>116</v>
      </c>
      <c r="AY223" s="15" t="s">
        <v>108</v>
      </c>
      <c r="BE223" s="185">
        <f>IF(N223="základná",J223,0)</f>
        <v>0</v>
      </c>
      <c r="BF223" s="185">
        <f>IF(N223="znížená",J223,0)</f>
        <v>0</v>
      </c>
      <c r="BG223" s="185">
        <f>IF(N223="zákl. prenesená",J223,0)</f>
        <v>0</v>
      </c>
      <c r="BH223" s="185">
        <f>IF(N223="zníž. prenesená",J223,0)</f>
        <v>0</v>
      </c>
      <c r="BI223" s="185">
        <f>IF(N223="nulová",J223,0)</f>
        <v>0</v>
      </c>
      <c r="BJ223" s="15" t="s">
        <v>116</v>
      </c>
      <c r="BK223" s="185">
        <f>ROUND(I223*H223,2)</f>
        <v>0</v>
      </c>
      <c r="BL223" s="15" t="s">
        <v>128</v>
      </c>
      <c r="BM223" s="184" t="s">
        <v>498</v>
      </c>
    </row>
    <row r="224" s="2" customFormat="1" ht="24.15" customHeight="1">
      <c r="A224" s="34"/>
      <c r="B224" s="171"/>
      <c r="C224" s="186" t="s">
        <v>499</v>
      </c>
      <c r="D224" s="186" t="s">
        <v>121</v>
      </c>
      <c r="E224" s="187" t="s">
        <v>423</v>
      </c>
      <c r="F224" s="188" t="s">
        <v>424</v>
      </c>
      <c r="G224" s="189" t="s">
        <v>145</v>
      </c>
      <c r="H224" s="190">
        <v>21</v>
      </c>
      <c r="I224" s="191"/>
      <c r="J224" s="192">
        <f>ROUND(I224*H224,2)</f>
        <v>0</v>
      </c>
      <c r="K224" s="193"/>
      <c r="L224" s="194"/>
      <c r="M224" s="195" t="s">
        <v>1</v>
      </c>
      <c r="N224" s="196" t="s">
        <v>38</v>
      </c>
      <c r="O224" s="78"/>
      <c r="P224" s="182">
        <f>O224*H224</f>
        <v>0</v>
      </c>
      <c r="Q224" s="182">
        <v>0.00020000000000000001</v>
      </c>
      <c r="R224" s="182">
        <f>Q224*H224</f>
        <v>0.0042000000000000006</v>
      </c>
      <c r="S224" s="182">
        <v>0</v>
      </c>
      <c r="T224" s="183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84" t="s">
        <v>132</v>
      </c>
      <c r="AT224" s="184" t="s">
        <v>121</v>
      </c>
      <c r="AU224" s="184" t="s">
        <v>116</v>
      </c>
      <c r="AY224" s="15" t="s">
        <v>108</v>
      </c>
      <c r="BE224" s="185">
        <f>IF(N224="základná",J224,0)</f>
        <v>0</v>
      </c>
      <c r="BF224" s="185">
        <f>IF(N224="znížená",J224,0)</f>
        <v>0</v>
      </c>
      <c r="BG224" s="185">
        <f>IF(N224="zákl. prenesená",J224,0)</f>
        <v>0</v>
      </c>
      <c r="BH224" s="185">
        <f>IF(N224="zníž. prenesená",J224,0)</f>
        <v>0</v>
      </c>
      <c r="BI224" s="185">
        <f>IF(N224="nulová",J224,0)</f>
        <v>0</v>
      </c>
      <c r="BJ224" s="15" t="s">
        <v>116</v>
      </c>
      <c r="BK224" s="185">
        <f>ROUND(I224*H224,2)</f>
        <v>0</v>
      </c>
      <c r="BL224" s="15" t="s">
        <v>132</v>
      </c>
      <c r="BM224" s="184" t="s">
        <v>500</v>
      </c>
    </row>
    <row r="225" s="2" customFormat="1" ht="16.5" customHeight="1">
      <c r="A225" s="34"/>
      <c r="B225" s="171"/>
      <c r="C225" s="186" t="s">
        <v>501</v>
      </c>
      <c r="D225" s="186" t="s">
        <v>121</v>
      </c>
      <c r="E225" s="187" t="s">
        <v>427</v>
      </c>
      <c r="F225" s="188" t="s">
        <v>428</v>
      </c>
      <c r="G225" s="189" t="s">
        <v>145</v>
      </c>
      <c r="H225" s="190">
        <v>21</v>
      </c>
      <c r="I225" s="191"/>
      <c r="J225" s="192">
        <f>ROUND(I225*H225,2)</f>
        <v>0</v>
      </c>
      <c r="K225" s="193"/>
      <c r="L225" s="194"/>
      <c r="M225" s="195" t="s">
        <v>1</v>
      </c>
      <c r="N225" s="196" t="s">
        <v>38</v>
      </c>
      <c r="O225" s="78"/>
      <c r="P225" s="182">
        <f>O225*H225</f>
        <v>0</v>
      </c>
      <c r="Q225" s="182">
        <v>0.00013999999999999999</v>
      </c>
      <c r="R225" s="182">
        <f>Q225*H225</f>
        <v>0.0029399999999999999</v>
      </c>
      <c r="S225" s="182">
        <v>0</v>
      </c>
      <c r="T225" s="183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84" t="s">
        <v>132</v>
      </c>
      <c r="AT225" s="184" t="s">
        <v>121</v>
      </c>
      <c r="AU225" s="184" t="s">
        <v>116</v>
      </c>
      <c r="AY225" s="15" t="s">
        <v>108</v>
      </c>
      <c r="BE225" s="185">
        <f>IF(N225="základná",J225,0)</f>
        <v>0</v>
      </c>
      <c r="BF225" s="185">
        <f>IF(N225="znížená",J225,0)</f>
        <v>0</v>
      </c>
      <c r="BG225" s="185">
        <f>IF(N225="zákl. prenesená",J225,0)</f>
        <v>0</v>
      </c>
      <c r="BH225" s="185">
        <f>IF(N225="zníž. prenesená",J225,0)</f>
        <v>0</v>
      </c>
      <c r="BI225" s="185">
        <f>IF(N225="nulová",J225,0)</f>
        <v>0</v>
      </c>
      <c r="BJ225" s="15" t="s">
        <v>116</v>
      </c>
      <c r="BK225" s="185">
        <f>ROUND(I225*H225,2)</f>
        <v>0</v>
      </c>
      <c r="BL225" s="15" t="s">
        <v>132</v>
      </c>
      <c r="BM225" s="184" t="s">
        <v>502</v>
      </c>
    </row>
    <row r="226" s="2" customFormat="1" ht="24.15" customHeight="1">
      <c r="A226" s="34"/>
      <c r="B226" s="171"/>
      <c r="C226" s="172" t="s">
        <v>503</v>
      </c>
      <c r="D226" s="172" t="s">
        <v>111</v>
      </c>
      <c r="E226" s="173" t="s">
        <v>504</v>
      </c>
      <c r="F226" s="174" t="s">
        <v>505</v>
      </c>
      <c r="G226" s="175" t="s">
        <v>145</v>
      </c>
      <c r="H226" s="176">
        <v>441</v>
      </c>
      <c r="I226" s="177"/>
      <c r="J226" s="178">
        <f>ROUND(I226*H226,2)</f>
        <v>0</v>
      </c>
      <c r="K226" s="179"/>
      <c r="L226" s="35"/>
      <c r="M226" s="180" t="s">
        <v>1</v>
      </c>
      <c r="N226" s="181" t="s">
        <v>38</v>
      </c>
      <c r="O226" s="78"/>
      <c r="P226" s="182">
        <f>O226*H226</f>
        <v>0</v>
      </c>
      <c r="Q226" s="182">
        <v>0</v>
      </c>
      <c r="R226" s="182">
        <f>Q226*H226</f>
        <v>0</v>
      </c>
      <c r="S226" s="182">
        <v>0</v>
      </c>
      <c r="T226" s="183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184" t="s">
        <v>128</v>
      </c>
      <c r="AT226" s="184" t="s">
        <v>111</v>
      </c>
      <c r="AU226" s="184" t="s">
        <v>116</v>
      </c>
      <c r="AY226" s="15" t="s">
        <v>108</v>
      </c>
      <c r="BE226" s="185">
        <f>IF(N226="základná",J226,0)</f>
        <v>0</v>
      </c>
      <c r="BF226" s="185">
        <f>IF(N226="znížená",J226,0)</f>
        <v>0</v>
      </c>
      <c r="BG226" s="185">
        <f>IF(N226="zákl. prenesená",J226,0)</f>
        <v>0</v>
      </c>
      <c r="BH226" s="185">
        <f>IF(N226="zníž. prenesená",J226,0)</f>
        <v>0</v>
      </c>
      <c r="BI226" s="185">
        <f>IF(N226="nulová",J226,0)</f>
        <v>0</v>
      </c>
      <c r="BJ226" s="15" t="s">
        <v>116</v>
      </c>
      <c r="BK226" s="185">
        <f>ROUND(I226*H226,2)</f>
        <v>0</v>
      </c>
      <c r="BL226" s="15" t="s">
        <v>128</v>
      </c>
      <c r="BM226" s="184" t="s">
        <v>506</v>
      </c>
    </row>
    <row r="227" s="2" customFormat="1" ht="24.15" customHeight="1">
      <c r="A227" s="34"/>
      <c r="B227" s="171"/>
      <c r="C227" s="186" t="s">
        <v>507</v>
      </c>
      <c r="D227" s="186" t="s">
        <v>121</v>
      </c>
      <c r="E227" s="187" t="s">
        <v>508</v>
      </c>
      <c r="F227" s="188" t="s">
        <v>509</v>
      </c>
      <c r="G227" s="189" t="s">
        <v>145</v>
      </c>
      <c r="H227" s="190">
        <v>441</v>
      </c>
      <c r="I227" s="191"/>
      <c r="J227" s="192">
        <f>ROUND(I227*H227,2)</f>
        <v>0</v>
      </c>
      <c r="K227" s="193"/>
      <c r="L227" s="194"/>
      <c r="M227" s="195" t="s">
        <v>1</v>
      </c>
      <c r="N227" s="196" t="s">
        <v>38</v>
      </c>
      <c r="O227" s="78"/>
      <c r="P227" s="182">
        <f>O227*H227</f>
        <v>0</v>
      </c>
      <c r="Q227" s="182">
        <v>0.00019000000000000001</v>
      </c>
      <c r="R227" s="182">
        <f>Q227*H227</f>
        <v>0.083790000000000003</v>
      </c>
      <c r="S227" s="182">
        <v>0</v>
      </c>
      <c r="T227" s="183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84" t="s">
        <v>132</v>
      </c>
      <c r="AT227" s="184" t="s">
        <v>121</v>
      </c>
      <c r="AU227" s="184" t="s">
        <v>116</v>
      </c>
      <c r="AY227" s="15" t="s">
        <v>108</v>
      </c>
      <c r="BE227" s="185">
        <f>IF(N227="základná",J227,0)</f>
        <v>0</v>
      </c>
      <c r="BF227" s="185">
        <f>IF(N227="znížená",J227,0)</f>
        <v>0</v>
      </c>
      <c r="BG227" s="185">
        <f>IF(N227="zákl. prenesená",J227,0)</f>
        <v>0</v>
      </c>
      <c r="BH227" s="185">
        <f>IF(N227="zníž. prenesená",J227,0)</f>
        <v>0</v>
      </c>
      <c r="BI227" s="185">
        <f>IF(N227="nulová",J227,0)</f>
        <v>0</v>
      </c>
      <c r="BJ227" s="15" t="s">
        <v>116</v>
      </c>
      <c r="BK227" s="185">
        <f>ROUND(I227*H227,2)</f>
        <v>0</v>
      </c>
      <c r="BL227" s="15" t="s">
        <v>132</v>
      </c>
      <c r="BM227" s="184" t="s">
        <v>510</v>
      </c>
    </row>
    <row r="228" s="2" customFormat="1" ht="16.5" customHeight="1">
      <c r="A228" s="34"/>
      <c r="B228" s="171"/>
      <c r="C228" s="186" t="s">
        <v>511</v>
      </c>
      <c r="D228" s="186" t="s">
        <v>121</v>
      </c>
      <c r="E228" s="187" t="s">
        <v>512</v>
      </c>
      <c r="F228" s="188" t="s">
        <v>513</v>
      </c>
      <c r="G228" s="189" t="s">
        <v>145</v>
      </c>
      <c r="H228" s="190">
        <v>441</v>
      </c>
      <c r="I228" s="191"/>
      <c r="J228" s="192">
        <f>ROUND(I228*H228,2)</f>
        <v>0</v>
      </c>
      <c r="K228" s="193"/>
      <c r="L228" s="194"/>
      <c r="M228" s="195" t="s">
        <v>1</v>
      </c>
      <c r="N228" s="196" t="s">
        <v>38</v>
      </c>
      <c r="O228" s="78"/>
      <c r="P228" s="182">
        <f>O228*H228</f>
        <v>0</v>
      </c>
      <c r="Q228" s="182">
        <v>5.0000000000000002E-05</v>
      </c>
      <c r="R228" s="182">
        <f>Q228*H228</f>
        <v>0.02205</v>
      </c>
      <c r="S228" s="182">
        <v>0</v>
      </c>
      <c r="T228" s="183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84" t="s">
        <v>132</v>
      </c>
      <c r="AT228" s="184" t="s">
        <v>121</v>
      </c>
      <c r="AU228" s="184" t="s">
        <v>116</v>
      </c>
      <c r="AY228" s="15" t="s">
        <v>108</v>
      </c>
      <c r="BE228" s="185">
        <f>IF(N228="základná",J228,0)</f>
        <v>0</v>
      </c>
      <c r="BF228" s="185">
        <f>IF(N228="znížená",J228,0)</f>
        <v>0</v>
      </c>
      <c r="BG228" s="185">
        <f>IF(N228="zákl. prenesená",J228,0)</f>
        <v>0</v>
      </c>
      <c r="BH228" s="185">
        <f>IF(N228="zníž. prenesená",J228,0)</f>
        <v>0</v>
      </c>
      <c r="BI228" s="185">
        <f>IF(N228="nulová",J228,0)</f>
        <v>0</v>
      </c>
      <c r="BJ228" s="15" t="s">
        <v>116</v>
      </c>
      <c r="BK228" s="185">
        <f>ROUND(I228*H228,2)</f>
        <v>0</v>
      </c>
      <c r="BL228" s="15" t="s">
        <v>132</v>
      </c>
      <c r="BM228" s="184" t="s">
        <v>514</v>
      </c>
    </row>
    <row r="229" s="2" customFormat="1" ht="24.15" customHeight="1">
      <c r="A229" s="34"/>
      <c r="B229" s="171"/>
      <c r="C229" s="172" t="s">
        <v>515</v>
      </c>
      <c r="D229" s="172" t="s">
        <v>111</v>
      </c>
      <c r="E229" s="173" t="s">
        <v>516</v>
      </c>
      <c r="F229" s="174" t="s">
        <v>517</v>
      </c>
      <c r="G229" s="175" t="s">
        <v>145</v>
      </c>
      <c r="H229" s="176">
        <v>11</v>
      </c>
      <c r="I229" s="177"/>
      <c r="J229" s="178">
        <f>ROUND(I229*H229,2)</f>
        <v>0</v>
      </c>
      <c r="K229" s="179"/>
      <c r="L229" s="35"/>
      <c r="M229" s="180" t="s">
        <v>1</v>
      </c>
      <c r="N229" s="181" t="s">
        <v>38</v>
      </c>
      <c r="O229" s="78"/>
      <c r="P229" s="182">
        <f>O229*H229</f>
        <v>0</v>
      </c>
      <c r="Q229" s="182">
        <v>0</v>
      </c>
      <c r="R229" s="182">
        <f>Q229*H229</f>
        <v>0</v>
      </c>
      <c r="S229" s="182">
        <v>0</v>
      </c>
      <c r="T229" s="183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84" t="s">
        <v>128</v>
      </c>
      <c r="AT229" s="184" t="s">
        <v>111</v>
      </c>
      <c r="AU229" s="184" t="s">
        <v>116</v>
      </c>
      <c r="AY229" s="15" t="s">
        <v>108</v>
      </c>
      <c r="BE229" s="185">
        <f>IF(N229="základná",J229,0)</f>
        <v>0</v>
      </c>
      <c r="BF229" s="185">
        <f>IF(N229="znížená",J229,0)</f>
        <v>0</v>
      </c>
      <c r="BG229" s="185">
        <f>IF(N229="zákl. prenesená",J229,0)</f>
        <v>0</v>
      </c>
      <c r="BH229" s="185">
        <f>IF(N229="zníž. prenesená",J229,0)</f>
        <v>0</v>
      </c>
      <c r="BI229" s="185">
        <f>IF(N229="nulová",J229,0)</f>
        <v>0</v>
      </c>
      <c r="BJ229" s="15" t="s">
        <v>116</v>
      </c>
      <c r="BK229" s="185">
        <f>ROUND(I229*H229,2)</f>
        <v>0</v>
      </c>
      <c r="BL229" s="15" t="s">
        <v>128</v>
      </c>
      <c r="BM229" s="184" t="s">
        <v>518</v>
      </c>
    </row>
    <row r="230" s="2" customFormat="1" ht="24.15" customHeight="1">
      <c r="A230" s="34"/>
      <c r="B230" s="171"/>
      <c r="C230" s="186" t="s">
        <v>519</v>
      </c>
      <c r="D230" s="186" t="s">
        <v>121</v>
      </c>
      <c r="E230" s="187" t="s">
        <v>520</v>
      </c>
      <c r="F230" s="188" t="s">
        <v>521</v>
      </c>
      <c r="G230" s="189" t="s">
        <v>145</v>
      </c>
      <c r="H230" s="190">
        <v>11</v>
      </c>
      <c r="I230" s="191"/>
      <c r="J230" s="192">
        <f>ROUND(I230*H230,2)</f>
        <v>0</v>
      </c>
      <c r="K230" s="193"/>
      <c r="L230" s="194"/>
      <c r="M230" s="195" t="s">
        <v>1</v>
      </c>
      <c r="N230" s="196" t="s">
        <v>38</v>
      </c>
      <c r="O230" s="78"/>
      <c r="P230" s="182">
        <f>O230*H230</f>
        <v>0</v>
      </c>
      <c r="Q230" s="182">
        <v>0.0031199999999999999</v>
      </c>
      <c r="R230" s="182">
        <f>Q230*H230</f>
        <v>0.034319999999999996</v>
      </c>
      <c r="S230" s="182">
        <v>0</v>
      </c>
      <c r="T230" s="183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84" t="s">
        <v>132</v>
      </c>
      <c r="AT230" s="184" t="s">
        <v>121</v>
      </c>
      <c r="AU230" s="184" t="s">
        <v>116</v>
      </c>
      <c r="AY230" s="15" t="s">
        <v>108</v>
      </c>
      <c r="BE230" s="185">
        <f>IF(N230="základná",J230,0)</f>
        <v>0</v>
      </c>
      <c r="BF230" s="185">
        <f>IF(N230="znížená",J230,0)</f>
        <v>0</v>
      </c>
      <c r="BG230" s="185">
        <f>IF(N230="zákl. prenesená",J230,0)</f>
        <v>0</v>
      </c>
      <c r="BH230" s="185">
        <f>IF(N230="zníž. prenesená",J230,0)</f>
        <v>0</v>
      </c>
      <c r="BI230" s="185">
        <f>IF(N230="nulová",J230,0)</f>
        <v>0</v>
      </c>
      <c r="BJ230" s="15" t="s">
        <v>116</v>
      </c>
      <c r="BK230" s="185">
        <f>ROUND(I230*H230,2)</f>
        <v>0</v>
      </c>
      <c r="BL230" s="15" t="s">
        <v>132</v>
      </c>
      <c r="BM230" s="184" t="s">
        <v>522</v>
      </c>
    </row>
    <row r="231" s="2" customFormat="1" ht="24.15" customHeight="1">
      <c r="A231" s="34"/>
      <c r="B231" s="171"/>
      <c r="C231" s="172" t="s">
        <v>523</v>
      </c>
      <c r="D231" s="172" t="s">
        <v>111</v>
      </c>
      <c r="E231" s="173" t="s">
        <v>524</v>
      </c>
      <c r="F231" s="174" t="s">
        <v>525</v>
      </c>
      <c r="G231" s="175" t="s">
        <v>145</v>
      </c>
      <c r="H231" s="176">
        <v>25</v>
      </c>
      <c r="I231" s="177"/>
      <c r="J231" s="178">
        <f>ROUND(I231*H231,2)</f>
        <v>0</v>
      </c>
      <c r="K231" s="179"/>
      <c r="L231" s="35"/>
      <c r="M231" s="180" t="s">
        <v>1</v>
      </c>
      <c r="N231" s="181" t="s">
        <v>38</v>
      </c>
      <c r="O231" s="78"/>
      <c r="P231" s="182">
        <f>O231*H231</f>
        <v>0</v>
      </c>
      <c r="Q231" s="182">
        <v>0</v>
      </c>
      <c r="R231" s="182">
        <f>Q231*H231</f>
        <v>0</v>
      </c>
      <c r="S231" s="182">
        <v>0</v>
      </c>
      <c r="T231" s="183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84" t="s">
        <v>128</v>
      </c>
      <c r="AT231" s="184" t="s">
        <v>111</v>
      </c>
      <c r="AU231" s="184" t="s">
        <v>116</v>
      </c>
      <c r="AY231" s="15" t="s">
        <v>108</v>
      </c>
      <c r="BE231" s="185">
        <f>IF(N231="základná",J231,0)</f>
        <v>0</v>
      </c>
      <c r="BF231" s="185">
        <f>IF(N231="znížená",J231,0)</f>
        <v>0</v>
      </c>
      <c r="BG231" s="185">
        <f>IF(N231="zákl. prenesená",J231,0)</f>
        <v>0</v>
      </c>
      <c r="BH231" s="185">
        <f>IF(N231="zníž. prenesená",J231,0)</f>
        <v>0</v>
      </c>
      <c r="BI231" s="185">
        <f>IF(N231="nulová",J231,0)</f>
        <v>0</v>
      </c>
      <c r="BJ231" s="15" t="s">
        <v>116</v>
      </c>
      <c r="BK231" s="185">
        <f>ROUND(I231*H231,2)</f>
        <v>0</v>
      </c>
      <c r="BL231" s="15" t="s">
        <v>128</v>
      </c>
      <c r="BM231" s="184" t="s">
        <v>526</v>
      </c>
    </row>
    <row r="232" s="2" customFormat="1" ht="16.5" customHeight="1">
      <c r="A232" s="34"/>
      <c r="B232" s="171"/>
      <c r="C232" s="186" t="s">
        <v>527</v>
      </c>
      <c r="D232" s="186" t="s">
        <v>121</v>
      </c>
      <c r="E232" s="187" t="s">
        <v>528</v>
      </c>
      <c r="F232" s="188" t="s">
        <v>529</v>
      </c>
      <c r="G232" s="189" t="s">
        <v>145</v>
      </c>
      <c r="H232" s="190">
        <v>25</v>
      </c>
      <c r="I232" s="191"/>
      <c r="J232" s="192">
        <f>ROUND(I232*H232,2)</f>
        <v>0</v>
      </c>
      <c r="K232" s="193"/>
      <c r="L232" s="194"/>
      <c r="M232" s="195" t="s">
        <v>1</v>
      </c>
      <c r="N232" s="196" t="s">
        <v>38</v>
      </c>
      <c r="O232" s="78"/>
      <c r="P232" s="182">
        <f>O232*H232</f>
        <v>0</v>
      </c>
      <c r="Q232" s="182">
        <v>0.00022000000000000001</v>
      </c>
      <c r="R232" s="182">
        <f>Q232*H232</f>
        <v>0.0055000000000000005</v>
      </c>
      <c r="S232" s="182">
        <v>0</v>
      </c>
      <c r="T232" s="183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84" t="s">
        <v>132</v>
      </c>
      <c r="AT232" s="184" t="s">
        <v>121</v>
      </c>
      <c r="AU232" s="184" t="s">
        <v>116</v>
      </c>
      <c r="AY232" s="15" t="s">
        <v>108</v>
      </c>
      <c r="BE232" s="185">
        <f>IF(N232="základná",J232,0)</f>
        <v>0</v>
      </c>
      <c r="BF232" s="185">
        <f>IF(N232="znížená",J232,0)</f>
        <v>0</v>
      </c>
      <c r="BG232" s="185">
        <f>IF(N232="zákl. prenesená",J232,0)</f>
        <v>0</v>
      </c>
      <c r="BH232" s="185">
        <f>IF(N232="zníž. prenesená",J232,0)</f>
        <v>0</v>
      </c>
      <c r="BI232" s="185">
        <f>IF(N232="nulová",J232,0)</f>
        <v>0</v>
      </c>
      <c r="BJ232" s="15" t="s">
        <v>116</v>
      </c>
      <c r="BK232" s="185">
        <f>ROUND(I232*H232,2)</f>
        <v>0</v>
      </c>
      <c r="BL232" s="15" t="s">
        <v>132</v>
      </c>
      <c r="BM232" s="184" t="s">
        <v>530</v>
      </c>
    </row>
    <row r="233" s="2" customFormat="1" ht="16.5" customHeight="1">
      <c r="A233" s="34"/>
      <c r="B233" s="171"/>
      <c r="C233" s="172" t="s">
        <v>531</v>
      </c>
      <c r="D233" s="172" t="s">
        <v>111</v>
      </c>
      <c r="E233" s="173" t="s">
        <v>532</v>
      </c>
      <c r="F233" s="174" t="s">
        <v>533</v>
      </c>
      <c r="G233" s="175" t="s">
        <v>145</v>
      </c>
      <c r="H233" s="176">
        <v>300</v>
      </c>
      <c r="I233" s="177"/>
      <c r="J233" s="178">
        <f>ROUND(I233*H233,2)</f>
        <v>0</v>
      </c>
      <c r="K233" s="179"/>
      <c r="L233" s="35"/>
      <c r="M233" s="180" t="s">
        <v>1</v>
      </c>
      <c r="N233" s="181" t="s">
        <v>38</v>
      </c>
      <c r="O233" s="78"/>
      <c r="P233" s="182">
        <f>O233*H233</f>
        <v>0</v>
      </c>
      <c r="Q233" s="182">
        <v>0</v>
      </c>
      <c r="R233" s="182">
        <f>Q233*H233</f>
        <v>0</v>
      </c>
      <c r="S233" s="182">
        <v>0</v>
      </c>
      <c r="T233" s="183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84" t="s">
        <v>128</v>
      </c>
      <c r="AT233" s="184" t="s">
        <v>111</v>
      </c>
      <c r="AU233" s="184" t="s">
        <v>116</v>
      </c>
      <c r="AY233" s="15" t="s">
        <v>108</v>
      </c>
      <c r="BE233" s="185">
        <f>IF(N233="základná",J233,0)</f>
        <v>0</v>
      </c>
      <c r="BF233" s="185">
        <f>IF(N233="znížená",J233,0)</f>
        <v>0</v>
      </c>
      <c r="BG233" s="185">
        <f>IF(N233="zákl. prenesená",J233,0)</f>
        <v>0</v>
      </c>
      <c r="BH233" s="185">
        <f>IF(N233="zníž. prenesená",J233,0)</f>
        <v>0</v>
      </c>
      <c r="BI233" s="185">
        <f>IF(N233="nulová",J233,0)</f>
        <v>0</v>
      </c>
      <c r="BJ233" s="15" t="s">
        <v>116</v>
      </c>
      <c r="BK233" s="185">
        <f>ROUND(I233*H233,2)</f>
        <v>0</v>
      </c>
      <c r="BL233" s="15" t="s">
        <v>128</v>
      </c>
      <c r="BM233" s="184" t="s">
        <v>534</v>
      </c>
    </row>
    <row r="234" s="2" customFormat="1" ht="24.15" customHeight="1">
      <c r="A234" s="34"/>
      <c r="B234" s="171"/>
      <c r="C234" s="186" t="s">
        <v>535</v>
      </c>
      <c r="D234" s="186" t="s">
        <v>121</v>
      </c>
      <c r="E234" s="187" t="s">
        <v>443</v>
      </c>
      <c r="F234" s="188" t="s">
        <v>444</v>
      </c>
      <c r="G234" s="189" t="s">
        <v>145</v>
      </c>
      <c r="H234" s="190">
        <v>300</v>
      </c>
      <c r="I234" s="191"/>
      <c r="J234" s="192">
        <f>ROUND(I234*H234,2)</f>
        <v>0</v>
      </c>
      <c r="K234" s="193"/>
      <c r="L234" s="194"/>
      <c r="M234" s="195" t="s">
        <v>1</v>
      </c>
      <c r="N234" s="196" t="s">
        <v>38</v>
      </c>
      <c r="O234" s="78"/>
      <c r="P234" s="182">
        <f>O234*H234</f>
        <v>0</v>
      </c>
      <c r="Q234" s="182">
        <v>0.00016000000000000001</v>
      </c>
      <c r="R234" s="182">
        <f>Q234*H234</f>
        <v>0.048000000000000001</v>
      </c>
      <c r="S234" s="182">
        <v>0</v>
      </c>
      <c r="T234" s="183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84" t="s">
        <v>132</v>
      </c>
      <c r="AT234" s="184" t="s">
        <v>121</v>
      </c>
      <c r="AU234" s="184" t="s">
        <v>116</v>
      </c>
      <c r="AY234" s="15" t="s">
        <v>108</v>
      </c>
      <c r="BE234" s="185">
        <f>IF(N234="základná",J234,0)</f>
        <v>0</v>
      </c>
      <c r="BF234" s="185">
        <f>IF(N234="znížená",J234,0)</f>
        <v>0</v>
      </c>
      <c r="BG234" s="185">
        <f>IF(N234="zákl. prenesená",J234,0)</f>
        <v>0</v>
      </c>
      <c r="BH234" s="185">
        <f>IF(N234="zníž. prenesená",J234,0)</f>
        <v>0</v>
      </c>
      <c r="BI234" s="185">
        <f>IF(N234="nulová",J234,0)</f>
        <v>0</v>
      </c>
      <c r="BJ234" s="15" t="s">
        <v>116</v>
      </c>
      <c r="BK234" s="185">
        <f>ROUND(I234*H234,2)</f>
        <v>0</v>
      </c>
      <c r="BL234" s="15" t="s">
        <v>132</v>
      </c>
      <c r="BM234" s="184" t="s">
        <v>536</v>
      </c>
    </row>
    <row r="235" s="2" customFormat="1" ht="21.75" customHeight="1">
      <c r="A235" s="34"/>
      <c r="B235" s="171"/>
      <c r="C235" s="172" t="s">
        <v>537</v>
      </c>
      <c r="D235" s="172" t="s">
        <v>111</v>
      </c>
      <c r="E235" s="173" t="s">
        <v>538</v>
      </c>
      <c r="F235" s="174" t="s">
        <v>539</v>
      </c>
      <c r="G235" s="175" t="s">
        <v>145</v>
      </c>
      <c r="H235" s="176">
        <v>96</v>
      </c>
      <c r="I235" s="177"/>
      <c r="J235" s="178">
        <f>ROUND(I235*H235,2)</f>
        <v>0</v>
      </c>
      <c r="K235" s="179"/>
      <c r="L235" s="35"/>
      <c r="M235" s="180" t="s">
        <v>1</v>
      </c>
      <c r="N235" s="181" t="s">
        <v>38</v>
      </c>
      <c r="O235" s="78"/>
      <c r="P235" s="182">
        <f>O235*H235</f>
        <v>0</v>
      </c>
      <c r="Q235" s="182">
        <v>0</v>
      </c>
      <c r="R235" s="182">
        <f>Q235*H235</f>
        <v>0</v>
      </c>
      <c r="S235" s="182">
        <v>0</v>
      </c>
      <c r="T235" s="183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84" t="s">
        <v>128</v>
      </c>
      <c r="AT235" s="184" t="s">
        <v>111</v>
      </c>
      <c r="AU235" s="184" t="s">
        <v>116</v>
      </c>
      <c r="AY235" s="15" t="s">
        <v>108</v>
      </c>
      <c r="BE235" s="185">
        <f>IF(N235="základná",J235,0)</f>
        <v>0</v>
      </c>
      <c r="BF235" s="185">
        <f>IF(N235="znížená",J235,0)</f>
        <v>0</v>
      </c>
      <c r="BG235" s="185">
        <f>IF(N235="zákl. prenesená",J235,0)</f>
        <v>0</v>
      </c>
      <c r="BH235" s="185">
        <f>IF(N235="zníž. prenesená",J235,0)</f>
        <v>0</v>
      </c>
      <c r="BI235" s="185">
        <f>IF(N235="nulová",J235,0)</f>
        <v>0</v>
      </c>
      <c r="BJ235" s="15" t="s">
        <v>116</v>
      </c>
      <c r="BK235" s="185">
        <f>ROUND(I235*H235,2)</f>
        <v>0</v>
      </c>
      <c r="BL235" s="15" t="s">
        <v>128</v>
      </c>
      <c r="BM235" s="184" t="s">
        <v>540</v>
      </c>
    </row>
    <row r="236" s="2" customFormat="1" ht="16.5" customHeight="1">
      <c r="A236" s="34"/>
      <c r="B236" s="171"/>
      <c r="C236" s="186" t="s">
        <v>541</v>
      </c>
      <c r="D236" s="186" t="s">
        <v>121</v>
      </c>
      <c r="E236" s="187" t="s">
        <v>542</v>
      </c>
      <c r="F236" s="188" t="s">
        <v>543</v>
      </c>
      <c r="G236" s="189" t="s">
        <v>145</v>
      </c>
      <c r="H236" s="190">
        <v>96</v>
      </c>
      <c r="I236" s="191"/>
      <c r="J236" s="192">
        <f>ROUND(I236*H236,2)</f>
        <v>0</v>
      </c>
      <c r="K236" s="193"/>
      <c r="L236" s="194"/>
      <c r="M236" s="195" t="s">
        <v>1</v>
      </c>
      <c r="N236" s="196" t="s">
        <v>38</v>
      </c>
      <c r="O236" s="78"/>
      <c r="P236" s="182">
        <f>O236*H236</f>
        <v>0</v>
      </c>
      <c r="Q236" s="182">
        <v>0.00014999999999999999</v>
      </c>
      <c r="R236" s="182">
        <f>Q236*H236</f>
        <v>0.0144</v>
      </c>
      <c r="S236" s="182">
        <v>0</v>
      </c>
      <c r="T236" s="183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84" t="s">
        <v>132</v>
      </c>
      <c r="AT236" s="184" t="s">
        <v>121</v>
      </c>
      <c r="AU236" s="184" t="s">
        <v>116</v>
      </c>
      <c r="AY236" s="15" t="s">
        <v>108</v>
      </c>
      <c r="BE236" s="185">
        <f>IF(N236="základná",J236,0)</f>
        <v>0</v>
      </c>
      <c r="BF236" s="185">
        <f>IF(N236="znížená",J236,0)</f>
        <v>0</v>
      </c>
      <c r="BG236" s="185">
        <f>IF(N236="zákl. prenesená",J236,0)</f>
        <v>0</v>
      </c>
      <c r="BH236" s="185">
        <f>IF(N236="zníž. prenesená",J236,0)</f>
        <v>0</v>
      </c>
      <c r="BI236" s="185">
        <f>IF(N236="nulová",J236,0)</f>
        <v>0</v>
      </c>
      <c r="BJ236" s="15" t="s">
        <v>116</v>
      </c>
      <c r="BK236" s="185">
        <f>ROUND(I236*H236,2)</f>
        <v>0</v>
      </c>
      <c r="BL236" s="15" t="s">
        <v>132</v>
      </c>
      <c r="BM236" s="184" t="s">
        <v>544</v>
      </c>
    </row>
    <row r="237" s="2" customFormat="1" ht="24.15" customHeight="1">
      <c r="A237" s="34"/>
      <c r="B237" s="171"/>
      <c r="C237" s="172" t="s">
        <v>545</v>
      </c>
      <c r="D237" s="172" t="s">
        <v>111</v>
      </c>
      <c r="E237" s="173" t="s">
        <v>546</v>
      </c>
      <c r="F237" s="174" t="s">
        <v>547</v>
      </c>
      <c r="G237" s="175" t="s">
        <v>145</v>
      </c>
      <c r="H237" s="176">
        <v>24</v>
      </c>
      <c r="I237" s="177"/>
      <c r="J237" s="178">
        <f>ROUND(I237*H237,2)</f>
        <v>0</v>
      </c>
      <c r="K237" s="179"/>
      <c r="L237" s="35"/>
      <c r="M237" s="180" t="s">
        <v>1</v>
      </c>
      <c r="N237" s="181" t="s">
        <v>38</v>
      </c>
      <c r="O237" s="78"/>
      <c r="P237" s="182">
        <f>O237*H237</f>
        <v>0</v>
      </c>
      <c r="Q237" s="182">
        <v>0</v>
      </c>
      <c r="R237" s="182">
        <f>Q237*H237</f>
        <v>0</v>
      </c>
      <c r="S237" s="182">
        <v>0</v>
      </c>
      <c r="T237" s="183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84" t="s">
        <v>128</v>
      </c>
      <c r="AT237" s="184" t="s">
        <v>111</v>
      </c>
      <c r="AU237" s="184" t="s">
        <v>116</v>
      </c>
      <c r="AY237" s="15" t="s">
        <v>108</v>
      </c>
      <c r="BE237" s="185">
        <f>IF(N237="základná",J237,0)</f>
        <v>0</v>
      </c>
      <c r="BF237" s="185">
        <f>IF(N237="znížená",J237,0)</f>
        <v>0</v>
      </c>
      <c r="BG237" s="185">
        <f>IF(N237="zákl. prenesená",J237,0)</f>
        <v>0</v>
      </c>
      <c r="BH237" s="185">
        <f>IF(N237="zníž. prenesená",J237,0)</f>
        <v>0</v>
      </c>
      <c r="BI237" s="185">
        <f>IF(N237="nulová",J237,0)</f>
        <v>0</v>
      </c>
      <c r="BJ237" s="15" t="s">
        <v>116</v>
      </c>
      <c r="BK237" s="185">
        <f>ROUND(I237*H237,2)</f>
        <v>0</v>
      </c>
      <c r="BL237" s="15" t="s">
        <v>128</v>
      </c>
      <c r="BM237" s="184" t="s">
        <v>548</v>
      </c>
    </row>
    <row r="238" s="2" customFormat="1" ht="16.5" customHeight="1">
      <c r="A238" s="34"/>
      <c r="B238" s="171"/>
      <c r="C238" s="186" t="s">
        <v>549</v>
      </c>
      <c r="D238" s="186" t="s">
        <v>121</v>
      </c>
      <c r="E238" s="187" t="s">
        <v>550</v>
      </c>
      <c r="F238" s="188" t="s">
        <v>551</v>
      </c>
      <c r="G238" s="189" t="s">
        <v>145</v>
      </c>
      <c r="H238" s="190">
        <v>24</v>
      </c>
      <c r="I238" s="191"/>
      <c r="J238" s="192">
        <f>ROUND(I238*H238,2)</f>
        <v>0</v>
      </c>
      <c r="K238" s="193"/>
      <c r="L238" s="194"/>
      <c r="M238" s="195" t="s">
        <v>1</v>
      </c>
      <c r="N238" s="196" t="s">
        <v>38</v>
      </c>
      <c r="O238" s="78"/>
      <c r="P238" s="182">
        <f>O238*H238</f>
        <v>0</v>
      </c>
      <c r="Q238" s="182">
        <v>0.00029</v>
      </c>
      <c r="R238" s="182">
        <f>Q238*H238</f>
        <v>0.00696</v>
      </c>
      <c r="S238" s="182">
        <v>0</v>
      </c>
      <c r="T238" s="183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184" t="s">
        <v>132</v>
      </c>
      <c r="AT238" s="184" t="s">
        <v>121</v>
      </c>
      <c r="AU238" s="184" t="s">
        <v>116</v>
      </c>
      <c r="AY238" s="15" t="s">
        <v>108</v>
      </c>
      <c r="BE238" s="185">
        <f>IF(N238="základná",J238,0)</f>
        <v>0</v>
      </c>
      <c r="BF238" s="185">
        <f>IF(N238="znížená",J238,0)</f>
        <v>0</v>
      </c>
      <c r="BG238" s="185">
        <f>IF(N238="zákl. prenesená",J238,0)</f>
        <v>0</v>
      </c>
      <c r="BH238" s="185">
        <f>IF(N238="zníž. prenesená",J238,0)</f>
        <v>0</v>
      </c>
      <c r="BI238" s="185">
        <f>IF(N238="nulová",J238,0)</f>
        <v>0</v>
      </c>
      <c r="BJ238" s="15" t="s">
        <v>116</v>
      </c>
      <c r="BK238" s="185">
        <f>ROUND(I238*H238,2)</f>
        <v>0</v>
      </c>
      <c r="BL238" s="15" t="s">
        <v>132</v>
      </c>
      <c r="BM238" s="184" t="s">
        <v>552</v>
      </c>
    </row>
    <row r="239" s="2" customFormat="1" ht="33" customHeight="1">
      <c r="A239" s="34"/>
      <c r="B239" s="171"/>
      <c r="C239" s="172" t="s">
        <v>553</v>
      </c>
      <c r="D239" s="172" t="s">
        <v>111</v>
      </c>
      <c r="E239" s="173" t="s">
        <v>554</v>
      </c>
      <c r="F239" s="174" t="s">
        <v>555</v>
      </c>
      <c r="G239" s="175" t="s">
        <v>145</v>
      </c>
      <c r="H239" s="176">
        <v>64</v>
      </c>
      <c r="I239" s="177"/>
      <c r="J239" s="178">
        <f>ROUND(I239*H239,2)</f>
        <v>0</v>
      </c>
      <c r="K239" s="179"/>
      <c r="L239" s="35"/>
      <c r="M239" s="180" t="s">
        <v>1</v>
      </c>
      <c r="N239" s="181" t="s">
        <v>38</v>
      </c>
      <c r="O239" s="78"/>
      <c r="P239" s="182">
        <f>O239*H239</f>
        <v>0</v>
      </c>
      <c r="Q239" s="182">
        <v>0</v>
      </c>
      <c r="R239" s="182">
        <f>Q239*H239</f>
        <v>0</v>
      </c>
      <c r="S239" s="182">
        <v>0</v>
      </c>
      <c r="T239" s="183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184" t="s">
        <v>128</v>
      </c>
      <c r="AT239" s="184" t="s">
        <v>111</v>
      </c>
      <c r="AU239" s="184" t="s">
        <v>116</v>
      </c>
      <c r="AY239" s="15" t="s">
        <v>108</v>
      </c>
      <c r="BE239" s="185">
        <f>IF(N239="základná",J239,0)</f>
        <v>0</v>
      </c>
      <c r="BF239" s="185">
        <f>IF(N239="znížená",J239,0)</f>
        <v>0</v>
      </c>
      <c r="BG239" s="185">
        <f>IF(N239="zákl. prenesená",J239,0)</f>
        <v>0</v>
      </c>
      <c r="BH239" s="185">
        <f>IF(N239="zníž. prenesená",J239,0)</f>
        <v>0</v>
      </c>
      <c r="BI239" s="185">
        <f>IF(N239="nulová",J239,0)</f>
        <v>0</v>
      </c>
      <c r="BJ239" s="15" t="s">
        <v>116</v>
      </c>
      <c r="BK239" s="185">
        <f>ROUND(I239*H239,2)</f>
        <v>0</v>
      </c>
      <c r="BL239" s="15" t="s">
        <v>128</v>
      </c>
      <c r="BM239" s="184" t="s">
        <v>556</v>
      </c>
    </row>
    <row r="240" s="2" customFormat="1" ht="24.15" customHeight="1">
      <c r="A240" s="34"/>
      <c r="B240" s="171"/>
      <c r="C240" s="186" t="s">
        <v>557</v>
      </c>
      <c r="D240" s="186" t="s">
        <v>121</v>
      </c>
      <c r="E240" s="187" t="s">
        <v>558</v>
      </c>
      <c r="F240" s="188" t="s">
        <v>559</v>
      </c>
      <c r="G240" s="189" t="s">
        <v>145</v>
      </c>
      <c r="H240" s="190">
        <v>64</v>
      </c>
      <c r="I240" s="191"/>
      <c r="J240" s="192">
        <f>ROUND(I240*H240,2)</f>
        <v>0</v>
      </c>
      <c r="K240" s="193"/>
      <c r="L240" s="194"/>
      <c r="M240" s="195" t="s">
        <v>1</v>
      </c>
      <c r="N240" s="196" t="s">
        <v>38</v>
      </c>
      <c r="O240" s="78"/>
      <c r="P240" s="182">
        <f>O240*H240</f>
        <v>0</v>
      </c>
      <c r="Q240" s="182">
        <v>0.00022000000000000001</v>
      </c>
      <c r="R240" s="182">
        <f>Q240*H240</f>
        <v>0.014080000000000001</v>
      </c>
      <c r="S240" s="182">
        <v>0</v>
      </c>
      <c r="T240" s="183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84" t="s">
        <v>132</v>
      </c>
      <c r="AT240" s="184" t="s">
        <v>121</v>
      </c>
      <c r="AU240" s="184" t="s">
        <v>116</v>
      </c>
      <c r="AY240" s="15" t="s">
        <v>108</v>
      </c>
      <c r="BE240" s="185">
        <f>IF(N240="základná",J240,0)</f>
        <v>0</v>
      </c>
      <c r="BF240" s="185">
        <f>IF(N240="znížená",J240,0)</f>
        <v>0</v>
      </c>
      <c r="BG240" s="185">
        <f>IF(N240="zákl. prenesená",J240,0)</f>
        <v>0</v>
      </c>
      <c r="BH240" s="185">
        <f>IF(N240="zníž. prenesená",J240,0)</f>
        <v>0</v>
      </c>
      <c r="BI240" s="185">
        <f>IF(N240="nulová",J240,0)</f>
        <v>0</v>
      </c>
      <c r="BJ240" s="15" t="s">
        <v>116</v>
      </c>
      <c r="BK240" s="185">
        <f>ROUND(I240*H240,2)</f>
        <v>0</v>
      </c>
      <c r="BL240" s="15" t="s">
        <v>132</v>
      </c>
      <c r="BM240" s="184" t="s">
        <v>560</v>
      </c>
    </row>
    <row r="241" s="2" customFormat="1" ht="16.5" customHeight="1">
      <c r="A241" s="34"/>
      <c r="B241" s="171"/>
      <c r="C241" s="172" t="s">
        <v>561</v>
      </c>
      <c r="D241" s="172" t="s">
        <v>111</v>
      </c>
      <c r="E241" s="173" t="s">
        <v>562</v>
      </c>
      <c r="F241" s="174" t="s">
        <v>563</v>
      </c>
      <c r="G241" s="175" t="s">
        <v>145</v>
      </c>
      <c r="H241" s="176">
        <v>16</v>
      </c>
      <c r="I241" s="177"/>
      <c r="J241" s="178">
        <f>ROUND(I241*H241,2)</f>
        <v>0</v>
      </c>
      <c r="K241" s="179"/>
      <c r="L241" s="35"/>
      <c r="M241" s="180" t="s">
        <v>1</v>
      </c>
      <c r="N241" s="181" t="s">
        <v>38</v>
      </c>
      <c r="O241" s="78"/>
      <c r="P241" s="182">
        <f>O241*H241</f>
        <v>0</v>
      </c>
      <c r="Q241" s="182">
        <v>0</v>
      </c>
      <c r="R241" s="182">
        <f>Q241*H241</f>
        <v>0</v>
      </c>
      <c r="S241" s="182">
        <v>0</v>
      </c>
      <c r="T241" s="183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84" t="s">
        <v>128</v>
      </c>
      <c r="AT241" s="184" t="s">
        <v>111</v>
      </c>
      <c r="AU241" s="184" t="s">
        <v>116</v>
      </c>
      <c r="AY241" s="15" t="s">
        <v>108</v>
      </c>
      <c r="BE241" s="185">
        <f>IF(N241="základná",J241,0)</f>
        <v>0</v>
      </c>
      <c r="BF241" s="185">
        <f>IF(N241="znížená",J241,0)</f>
        <v>0</v>
      </c>
      <c r="BG241" s="185">
        <f>IF(N241="zákl. prenesená",J241,0)</f>
        <v>0</v>
      </c>
      <c r="BH241" s="185">
        <f>IF(N241="zníž. prenesená",J241,0)</f>
        <v>0</v>
      </c>
      <c r="BI241" s="185">
        <f>IF(N241="nulová",J241,0)</f>
        <v>0</v>
      </c>
      <c r="BJ241" s="15" t="s">
        <v>116</v>
      </c>
      <c r="BK241" s="185">
        <f>ROUND(I241*H241,2)</f>
        <v>0</v>
      </c>
      <c r="BL241" s="15" t="s">
        <v>128</v>
      </c>
      <c r="BM241" s="184" t="s">
        <v>564</v>
      </c>
    </row>
    <row r="242" s="2" customFormat="1" ht="21.75" customHeight="1">
      <c r="A242" s="34"/>
      <c r="B242" s="171"/>
      <c r="C242" s="172" t="s">
        <v>565</v>
      </c>
      <c r="D242" s="172" t="s">
        <v>111</v>
      </c>
      <c r="E242" s="173" t="s">
        <v>566</v>
      </c>
      <c r="F242" s="174" t="s">
        <v>567</v>
      </c>
      <c r="G242" s="175" t="s">
        <v>114</v>
      </c>
      <c r="H242" s="176">
        <v>500</v>
      </c>
      <c r="I242" s="177"/>
      <c r="J242" s="178">
        <f>ROUND(I242*H242,2)</f>
        <v>0</v>
      </c>
      <c r="K242" s="179"/>
      <c r="L242" s="35"/>
      <c r="M242" s="180" t="s">
        <v>1</v>
      </c>
      <c r="N242" s="181" t="s">
        <v>38</v>
      </c>
      <c r="O242" s="78"/>
      <c r="P242" s="182">
        <f>O242*H242</f>
        <v>0</v>
      </c>
      <c r="Q242" s="182">
        <v>0</v>
      </c>
      <c r="R242" s="182">
        <f>Q242*H242</f>
        <v>0</v>
      </c>
      <c r="S242" s="182">
        <v>0</v>
      </c>
      <c r="T242" s="183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184" t="s">
        <v>128</v>
      </c>
      <c r="AT242" s="184" t="s">
        <v>111</v>
      </c>
      <c r="AU242" s="184" t="s">
        <v>116</v>
      </c>
      <c r="AY242" s="15" t="s">
        <v>108</v>
      </c>
      <c r="BE242" s="185">
        <f>IF(N242="základná",J242,0)</f>
        <v>0</v>
      </c>
      <c r="BF242" s="185">
        <f>IF(N242="znížená",J242,0)</f>
        <v>0</v>
      </c>
      <c r="BG242" s="185">
        <f>IF(N242="zákl. prenesená",J242,0)</f>
        <v>0</v>
      </c>
      <c r="BH242" s="185">
        <f>IF(N242="zníž. prenesená",J242,0)</f>
        <v>0</v>
      </c>
      <c r="BI242" s="185">
        <f>IF(N242="nulová",J242,0)</f>
        <v>0</v>
      </c>
      <c r="BJ242" s="15" t="s">
        <v>116</v>
      </c>
      <c r="BK242" s="185">
        <f>ROUND(I242*H242,2)</f>
        <v>0</v>
      </c>
      <c r="BL242" s="15" t="s">
        <v>128</v>
      </c>
      <c r="BM242" s="184" t="s">
        <v>568</v>
      </c>
    </row>
    <row r="243" s="2" customFormat="1" ht="16.5" customHeight="1">
      <c r="A243" s="34"/>
      <c r="B243" s="171"/>
      <c r="C243" s="186" t="s">
        <v>569</v>
      </c>
      <c r="D243" s="186" t="s">
        <v>121</v>
      </c>
      <c r="E243" s="187" t="s">
        <v>570</v>
      </c>
      <c r="F243" s="188" t="s">
        <v>571</v>
      </c>
      <c r="G243" s="189" t="s">
        <v>114</v>
      </c>
      <c r="H243" s="190">
        <v>500</v>
      </c>
      <c r="I243" s="191"/>
      <c r="J243" s="192">
        <f>ROUND(I243*H243,2)</f>
        <v>0</v>
      </c>
      <c r="K243" s="193"/>
      <c r="L243" s="194"/>
      <c r="M243" s="195" t="s">
        <v>1</v>
      </c>
      <c r="N243" s="196" t="s">
        <v>38</v>
      </c>
      <c r="O243" s="78"/>
      <c r="P243" s="182">
        <f>O243*H243</f>
        <v>0</v>
      </c>
      <c r="Q243" s="182">
        <v>0.00013999999999999999</v>
      </c>
      <c r="R243" s="182">
        <f>Q243*H243</f>
        <v>0.069999999999999993</v>
      </c>
      <c r="S243" s="182">
        <v>0</v>
      </c>
      <c r="T243" s="183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184" t="s">
        <v>132</v>
      </c>
      <c r="AT243" s="184" t="s">
        <v>121</v>
      </c>
      <c r="AU243" s="184" t="s">
        <v>116</v>
      </c>
      <c r="AY243" s="15" t="s">
        <v>108</v>
      </c>
      <c r="BE243" s="185">
        <f>IF(N243="základná",J243,0)</f>
        <v>0</v>
      </c>
      <c r="BF243" s="185">
        <f>IF(N243="znížená",J243,0)</f>
        <v>0</v>
      </c>
      <c r="BG243" s="185">
        <f>IF(N243="zákl. prenesená",J243,0)</f>
        <v>0</v>
      </c>
      <c r="BH243" s="185">
        <f>IF(N243="zníž. prenesená",J243,0)</f>
        <v>0</v>
      </c>
      <c r="BI243" s="185">
        <f>IF(N243="nulová",J243,0)</f>
        <v>0</v>
      </c>
      <c r="BJ243" s="15" t="s">
        <v>116</v>
      </c>
      <c r="BK243" s="185">
        <f>ROUND(I243*H243,2)</f>
        <v>0</v>
      </c>
      <c r="BL243" s="15" t="s">
        <v>132</v>
      </c>
      <c r="BM243" s="184" t="s">
        <v>572</v>
      </c>
    </row>
    <row r="244" s="2" customFormat="1" ht="21.75" customHeight="1">
      <c r="A244" s="34"/>
      <c r="B244" s="171"/>
      <c r="C244" s="172" t="s">
        <v>573</v>
      </c>
      <c r="D244" s="172" t="s">
        <v>111</v>
      </c>
      <c r="E244" s="173" t="s">
        <v>566</v>
      </c>
      <c r="F244" s="174" t="s">
        <v>567</v>
      </c>
      <c r="G244" s="175" t="s">
        <v>114</v>
      </c>
      <c r="H244" s="176">
        <v>1350</v>
      </c>
      <c r="I244" s="177"/>
      <c r="J244" s="178">
        <f>ROUND(I244*H244,2)</f>
        <v>0</v>
      </c>
      <c r="K244" s="179"/>
      <c r="L244" s="35"/>
      <c r="M244" s="180" t="s">
        <v>1</v>
      </c>
      <c r="N244" s="181" t="s">
        <v>38</v>
      </c>
      <c r="O244" s="78"/>
      <c r="P244" s="182">
        <f>O244*H244</f>
        <v>0</v>
      </c>
      <c r="Q244" s="182">
        <v>0</v>
      </c>
      <c r="R244" s="182">
        <f>Q244*H244</f>
        <v>0</v>
      </c>
      <c r="S244" s="182">
        <v>0</v>
      </c>
      <c r="T244" s="183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84" t="s">
        <v>128</v>
      </c>
      <c r="AT244" s="184" t="s">
        <v>111</v>
      </c>
      <c r="AU244" s="184" t="s">
        <v>116</v>
      </c>
      <c r="AY244" s="15" t="s">
        <v>108</v>
      </c>
      <c r="BE244" s="185">
        <f>IF(N244="základná",J244,0)</f>
        <v>0</v>
      </c>
      <c r="BF244" s="185">
        <f>IF(N244="znížená",J244,0)</f>
        <v>0</v>
      </c>
      <c r="BG244" s="185">
        <f>IF(N244="zákl. prenesená",J244,0)</f>
        <v>0</v>
      </c>
      <c r="BH244" s="185">
        <f>IF(N244="zníž. prenesená",J244,0)</f>
        <v>0</v>
      </c>
      <c r="BI244" s="185">
        <f>IF(N244="nulová",J244,0)</f>
        <v>0</v>
      </c>
      <c r="BJ244" s="15" t="s">
        <v>116</v>
      </c>
      <c r="BK244" s="185">
        <f>ROUND(I244*H244,2)</f>
        <v>0</v>
      </c>
      <c r="BL244" s="15" t="s">
        <v>128</v>
      </c>
      <c r="BM244" s="184" t="s">
        <v>574</v>
      </c>
    </row>
    <row r="245" s="2" customFormat="1" ht="16.5" customHeight="1">
      <c r="A245" s="34"/>
      <c r="B245" s="171"/>
      <c r="C245" s="186" t="s">
        <v>575</v>
      </c>
      <c r="D245" s="186" t="s">
        <v>121</v>
      </c>
      <c r="E245" s="187" t="s">
        <v>576</v>
      </c>
      <c r="F245" s="188" t="s">
        <v>577</v>
      </c>
      <c r="G245" s="189" t="s">
        <v>114</v>
      </c>
      <c r="H245" s="190">
        <v>500</v>
      </c>
      <c r="I245" s="191"/>
      <c r="J245" s="192">
        <f>ROUND(I245*H245,2)</f>
        <v>0</v>
      </c>
      <c r="K245" s="193"/>
      <c r="L245" s="194"/>
      <c r="M245" s="195" t="s">
        <v>1</v>
      </c>
      <c r="N245" s="196" t="s">
        <v>38</v>
      </c>
      <c r="O245" s="78"/>
      <c r="P245" s="182">
        <f>O245*H245</f>
        <v>0</v>
      </c>
      <c r="Q245" s="182">
        <v>0.00013999999999999999</v>
      </c>
      <c r="R245" s="182">
        <f>Q245*H245</f>
        <v>0.069999999999999993</v>
      </c>
      <c r="S245" s="182">
        <v>0</v>
      </c>
      <c r="T245" s="183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84" t="s">
        <v>132</v>
      </c>
      <c r="AT245" s="184" t="s">
        <v>121</v>
      </c>
      <c r="AU245" s="184" t="s">
        <v>116</v>
      </c>
      <c r="AY245" s="15" t="s">
        <v>108</v>
      </c>
      <c r="BE245" s="185">
        <f>IF(N245="základná",J245,0)</f>
        <v>0</v>
      </c>
      <c r="BF245" s="185">
        <f>IF(N245="znížená",J245,0)</f>
        <v>0</v>
      </c>
      <c r="BG245" s="185">
        <f>IF(N245="zákl. prenesená",J245,0)</f>
        <v>0</v>
      </c>
      <c r="BH245" s="185">
        <f>IF(N245="zníž. prenesená",J245,0)</f>
        <v>0</v>
      </c>
      <c r="BI245" s="185">
        <f>IF(N245="nulová",J245,0)</f>
        <v>0</v>
      </c>
      <c r="BJ245" s="15" t="s">
        <v>116</v>
      </c>
      <c r="BK245" s="185">
        <f>ROUND(I245*H245,2)</f>
        <v>0</v>
      </c>
      <c r="BL245" s="15" t="s">
        <v>132</v>
      </c>
      <c r="BM245" s="184" t="s">
        <v>578</v>
      </c>
    </row>
    <row r="246" s="2" customFormat="1" ht="21.75" customHeight="1">
      <c r="A246" s="34"/>
      <c r="B246" s="171"/>
      <c r="C246" s="172" t="s">
        <v>579</v>
      </c>
      <c r="D246" s="172" t="s">
        <v>111</v>
      </c>
      <c r="E246" s="173" t="s">
        <v>580</v>
      </c>
      <c r="F246" s="174" t="s">
        <v>581</v>
      </c>
      <c r="G246" s="175" t="s">
        <v>114</v>
      </c>
      <c r="H246" s="176">
        <v>1600</v>
      </c>
      <c r="I246" s="177"/>
      <c r="J246" s="178">
        <f>ROUND(I246*H246,2)</f>
        <v>0</v>
      </c>
      <c r="K246" s="179"/>
      <c r="L246" s="35"/>
      <c r="M246" s="180" t="s">
        <v>1</v>
      </c>
      <c r="N246" s="181" t="s">
        <v>38</v>
      </c>
      <c r="O246" s="78"/>
      <c r="P246" s="182">
        <f>O246*H246</f>
        <v>0</v>
      </c>
      <c r="Q246" s="182">
        <v>0</v>
      </c>
      <c r="R246" s="182">
        <f>Q246*H246</f>
        <v>0</v>
      </c>
      <c r="S246" s="182">
        <v>0</v>
      </c>
      <c r="T246" s="183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84" t="s">
        <v>128</v>
      </c>
      <c r="AT246" s="184" t="s">
        <v>111</v>
      </c>
      <c r="AU246" s="184" t="s">
        <v>116</v>
      </c>
      <c r="AY246" s="15" t="s">
        <v>108</v>
      </c>
      <c r="BE246" s="185">
        <f>IF(N246="základná",J246,0)</f>
        <v>0</v>
      </c>
      <c r="BF246" s="185">
        <f>IF(N246="znížená",J246,0)</f>
        <v>0</v>
      </c>
      <c r="BG246" s="185">
        <f>IF(N246="zákl. prenesená",J246,0)</f>
        <v>0</v>
      </c>
      <c r="BH246" s="185">
        <f>IF(N246="zníž. prenesená",J246,0)</f>
        <v>0</v>
      </c>
      <c r="BI246" s="185">
        <f>IF(N246="nulová",J246,0)</f>
        <v>0</v>
      </c>
      <c r="BJ246" s="15" t="s">
        <v>116</v>
      </c>
      <c r="BK246" s="185">
        <f>ROUND(I246*H246,2)</f>
        <v>0</v>
      </c>
      <c r="BL246" s="15" t="s">
        <v>128</v>
      </c>
      <c r="BM246" s="184" t="s">
        <v>582</v>
      </c>
    </row>
    <row r="247" s="2" customFormat="1" ht="16.5" customHeight="1">
      <c r="A247" s="34"/>
      <c r="B247" s="171"/>
      <c r="C247" s="186" t="s">
        <v>583</v>
      </c>
      <c r="D247" s="186" t="s">
        <v>121</v>
      </c>
      <c r="E247" s="187" t="s">
        <v>584</v>
      </c>
      <c r="F247" s="188" t="s">
        <v>585</v>
      </c>
      <c r="G247" s="189" t="s">
        <v>114</v>
      </c>
      <c r="H247" s="190">
        <v>1600</v>
      </c>
      <c r="I247" s="191"/>
      <c r="J247" s="192">
        <f>ROUND(I247*H247,2)</f>
        <v>0</v>
      </c>
      <c r="K247" s="193"/>
      <c r="L247" s="194"/>
      <c r="M247" s="195" t="s">
        <v>1</v>
      </c>
      <c r="N247" s="196" t="s">
        <v>38</v>
      </c>
      <c r="O247" s="78"/>
      <c r="P247" s="182">
        <f>O247*H247</f>
        <v>0</v>
      </c>
      <c r="Q247" s="182">
        <v>0.00019000000000000001</v>
      </c>
      <c r="R247" s="182">
        <f>Q247*H247</f>
        <v>0.30399999999999999</v>
      </c>
      <c r="S247" s="182">
        <v>0</v>
      </c>
      <c r="T247" s="183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184" t="s">
        <v>132</v>
      </c>
      <c r="AT247" s="184" t="s">
        <v>121</v>
      </c>
      <c r="AU247" s="184" t="s">
        <v>116</v>
      </c>
      <c r="AY247" s="15" t="s">
        <v>108</v>
      </c>
      <c r="BE247" s="185">
        <f>IF(N247="základná",J247,0)</f>
        <v>0</v>
      </c>
      <c r="BF247" s="185">
        <f>IF(N247="znížená",J247,0)</f>
        <v>0</v>
      </c>
      <c r="BG247" s="185">
        <f>IF(N247="zákl. prenesená",J247,0)</f>
        <v>0</v>
      </c>
      <c r="BH247" s="185">
        <f>IF(N247="zníž. prenesená",J247,0)</f>
        <v>0</v>
      </c>
      <c r="BI247" s="185">
        <f>IF(N247="nulová",J247,0)</f>
        <v>0</v>
      </c>
      <c r="BJ247" s="15" t="s">
        <v>116</v>
      </c>
      <c r="BK247" s="185">
        <f>ROUND(I247*H247,2)</f>
        <v>0</v>
      </c>
      <c r="BL247" s="15" t="s">
        <v>132</v>
      </c>
      <c r="BM247" s="184" t="s">
        <v>586</v>
      </c>
    </row>
    <row r="248" s="2" customFormat="1" ht="21.75" customHeight="1">
      <c r="A248" s="34"/>
      <c r="B248" s="171"/>
      <c r="C248" s="172" t="s">
        <v>587</v>
      </c>
      <c r="D248" s="172" t="s">
        <v>111</v>
      </c>
      <c r="E248" s="173" t="s">
        <v>588</v>
      </c>
      <c r="F248" s="174" t="s">
        <v>589</v>
      </c>
      <c r="G248" s="175" t="s">
        <v>114</v>
      </c>
      <c r="H248" s="176">
        <v>900</v>
      </c>
      <c r="I248" s="177"/>
      <c r="J248" s="178">
        <f>ROUND(I248*H248,2)</f>
        <v>0</v>
      </c>
      <c r="K248" s="179"/>
      <c r="L248" s="35"/>
      <c r="M248" s="180" t="s">
        <v>1</v>
      </c>
      <c r="N248" s="181" t="s">
        <v>38</v>
      </c>
      <c r="O248" s="78"/>
      <c r="P248" s="182">
        <f>O248*H248</f>
        <v>0</v>
      </c>
      <c r="Q248" s="182">
        <v>0</v>
      </c>
      <c r="R248" s="182">
        <f>Q248*H248</f>
        <v>0</v>
      </c>
      <c r="S248" s="182">
        <v>0</v>
      </c>
      <c r="T248" s="183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184" t="s">
        <v>128</v>
      </c>
      <c r="AT248" s="184" t="s">
        <v>111</v>
      </c>
      <c r="AU248" s="184" t="s">
        <v>116</v>
      </c>
      <c r="AY248" s="15" t="s">
        <v>108</v>
      </c>
      <c r="BE248" s="185">
        <f>IF(N248="základná",J248,0)</f>
        <v>0</v>
      </c>
      <c r="BF248" s="185">
        <f>IF(N248="znížená",J248,0)</f>
        <v>0</v>
      </c>
      <c r="BG248" s="185">
        <f>IF(N248="zákl. prenesená",J248,0)</f>
        <v>0</v>
      </c>
      <c r="BH248" s="185">
        <f>IF(N248="zníž. prenesená",J248,0)</f>
        <v>0</v>
      </c>
      <c r="BI248" s="185">
        <f>IF(N248="nulová",J248,0)</f>
        <v>0</v>
      </c>
      <c r="BJ248" s="15" t="s">
        <v>116</v>
      </c>
      <c r="BK248" s="185">
        <f>ROUND(I248*H248,2)</f>
        <v>0</v>
      </c>
      <c r="BL248" s="15" t="s">
        <v>128</v>
      </c>
      <c r="BM248" s="184" t="s">
        <v>590</v>
      </c>
    </row>
    <row r="249" s="2" customFormat="1" ht="16.5" customHeight="1">
      <c r="A249" s="34"/>
      <c r="B249" s="171"/>
      <c r="C249" s="186" t="s">
        <v>591</v>
      </c>
      <c r="D249" s="186" t="s">
        <v>121</v>
      </c>
      <c r="E249" s="187" t="s">
        <v>592</v>
      </c>
      <c r="F249" s="188" t="s">
        <v>593</v>
      </c>
      <c r="G249" s="189" t="s">
        <v>114</v>
      </c>
      <c r="H249" s="190">
        <v>900</v>
      </c>
      <c r="I249" s="191"/>
      <c r="J249" s="192">
        <f>ROUND(I249*H249,2)</f>
        <v>0</v>
      </c>
      <c r="K249" s="193"/>
      <c r="L249" s="194"/>
      <c r="M249" s="195" t="s">
        <v>1</v>
      </c>
      <c r="N249" s="196" t="s">
        <v>38</v>
      </c>
      <c r="O249" s="78"/>
      <c r="P249" s="182">
        <f>O249*H249</f>
        <v>0</v>
      </c>
      <c r="Q249" s="182">
        <v>0.00048000000000000001</v>
      </c>
      <c r="R249" s="182">
        <f>Q249*H249</f>
        <v>0.432</v>
      </c>
      <c r="S249" s="182">
        <v>0</v>
      </c>
      <c r="T249" s="183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84" t="s">
        <v>132</v>
      </c>
      <c r="AT249" s="184" t="s">
        <v>121</v>
      </c>
      <c r="AU249" s="184" t="s">
        <v>116</v>
      </c>
      <c r="AY249" s="15" t="s">
        <v>108</v>
      </c>
      <c r="BE249" s="185">
        <f>IF(N249="základná",J249,0)</f>
        <v>0</v>
      </c>
      <c r="BF249" s="185">
        <f>IF(N249="znížená",J249,0)</f>
        <v>0</v>
      </c>
      <c r="BG249" s="185">
        <f>IF(N249="zákl. prenesená",J249,0)</f>
        <v>0</v>
      </c>
      <c r="BH249" s="185">
        <f>IF(N249="zníž. prenesená",J249,0)</f>
        <v>0</v>
      </c>
      <c r="BI249" s="185">
        <f>IF(N249="nulová",J249,0)</f>
        <v>0</v>
      </c>
      <c r="BJ249" s="15" t="s">
        <v>116</v>
      </c>
      <c r="BK249" s="185">
        <f>ROUND(I249*H249,2)</f>
        <v>0</v>
      </c>
      <c r="BL249" s="15" t="s">
        <v>132</v>
      </c>
      <c r="BM249" s="184" t="s">
        <v>594</v>
      </c>
    </row>
    <row r="250" s="2" customFormat="1" ht="21.75" customHeight="1">
      <c r="A250" s="34"/>
      <c r="B250" s="171"/>
      <c r="C250" s="172" t="s">
        <v>595</v>
      </c>
      <c r="D250" s="172" t="s">
        <v>111</v>
      </c>
      <c r="E250" s="173" t="s">
        <v>596</v>
      </c>
      <c r="F250" s="174" t="s">
        <v>597</v>
      </c>
      <c r="G250" s="175" t="s">
        <v>114</v>
      </c>
      <c r="H250" s="176">
        <v>20</v>
      </c>
      <c r="I250" s="177"/>
      <c r="J250" s="178">
        <f>ROUND(I250*H250,2)</f>
        <v>0</v>
      </c>
      <c r="K250" s="179"/>
      <c r="L250" s="35"/>
      <c r="M250" s="180" t="s">
        <v>1</v>
      </c>
      <c r="N250" s="181" t="s">
        <v>38</v>
      </c>
      <c r="O250" s="78"/>
      <c r="P250" s="182">
        <f>O250*H250</f>
        <v>0</v>
      </c>
      <c r="Q250" s="182">
        <v>0</v>
      </c>
      <c r="R250" s="182">
        <f>Q250*H250</f>
        <v>0</v>
      </c>
      <c r="S250" s="182">
        <v>0</v>
      </c>
      <c r="T250" s="183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84" t="s">
        <v>128</v>
      </c>
      <c r="AT250" s="184" t="s">
        <v>111</v>
      </c>
      <c r="AU250" s="184" t="s">
        <v>116</v>
      </c>
      <c r="AY250" s="15" t="s">
        <v>108</v>
      </c>
      <c r="BE250" s="185">
        <f>IF(N250="základná",J250,0)</f>
        <v>0</v>
      </c>
      <c r="BF250" s="185">
        <f>IF(N250="znížená",J250,0)</f>
        <v>0</v>
      </c>
      <c r="BG250" s="185">
        <f>IF(N250="zákl. prenesená",J250,0)</f>
        <v>0</v>
      </c>
      <c r="BH250" s="185">
        <f>IF(N250="zníž. prenesená",J250,0)</f>
        <v>0</v>
      </c>
      <c r="BI250" s="185">
        <f>IF(N250="nulová",J250,0)</f>
        <v>0</v>
      </c>
      <c r="BJ250" s="15" t="s">
        <v>116</v>
      </c>
      <c r="BK250" s="185">
        <f>ROUND(I250*H250,2)</f>
        <v>0</v>
      </c>
      <c r="BL250" s="15" t="s">
        <v>128</v>
      </c>
      <c r="BM250" s="184" t="s">
        <v>598</v>
      </c>
    </row>
    <row r="251" s="2" customFormat="1" ht="16.5" customHeight="1">
      <c r="A251" s="34"/>
      <c r="B251" s="171"/>
      <c r="C251" s="186" t="s">
        <v>599</v>
      </c>
      <c r="D251" s="186" t="s">
        <v>121</v>
      </c>
      <c r="E251" s="187" t="s">
        <v>600</v>
      </c>
      <c r="F251" s="188" t="s">
        <v>601</v>
      </c>
      <c r="G251" s="189" t="s">
        <v>114</v>
      </c>
      <c r="H251" s="190">
        <v>20</v>
      </c>
      <c r="I251" s="191"/>
      <c r="J251" s="192">
        <f>ROUND(I251*H251,2)</f>
        <v>0</v>
      </c>
      <c r="K251" s="193"/>
      <c r="L251" s="194"/>
      <c r="M251" s="195" t="s">
        <v>1</v>
      </c>
      <c r="N251" s="196" t="s">
        <v>38</v>
      </c>
      <c r="O251" s="78"/>
      <c r="P251" s="182">
        <f>O251*H251</f>
        <v>0</v>
      </c>
      <c r="Q251" s="182">
        <v>0.00073999999999999999</v>
      </c>
      <c r="R251" s="182">
        <f>Q251*H251</f>
        <v>0.014800000000000001</v>
      </c>
      <c r="S251" s="182">
        <v>0</v>
      </c>
      <c r="T251" s="183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84" t="s">
        <v>132</v>
      </c>
      <c r="AT251" s="184" t="s">
        <v>121</v>
      </c>
      <c r="AU251" s="184" t="s">
        <v>116</v>
      </c>
      <c r="AY251" s="15" t="s">
        <v>108</v>
      </c>
      <c r="BE251" s="185">
        <f>IF(N251="základná",J251,0)</f>
        <v>0</v>
      </c>
      <c r="BF251" s="185">
        <f>IF(N251="znížená",J251,0)</f>
        <v>0</v>
      </c>
      <c r="BG251" s="185">
        <f>IF(N251="zákl. prenesená",J251,0)</f>
        <v>0</v>
      </c>
      <c r="BH251" s="185">
        <f>IF(N251="zníž. prenesená",J251,0)</f>
        <v>0</v>
      </c>
      <c r="BI251" s="185">
        <f>IF(N251="nulová",J251,0)</f>
        <v>0</v>
      </c>
      <c r="BJ251" s="15" t="s">
        <v>116</v>
      </c>
      <c r="BK251" s="185">
        <f>ROUND(I251*H251,2)</f>
        <v>0</v>
      </c>
      <c r="BL251" s="15" t="s">
        <v>132</v>
      </c>
      <c r="BM251" s="184" t="s">
        <v>602</v>
      </c>
    </row>
    <row r="252" s="2" customFormat="1" ht="24.15" customHeight="1">
      <c r="A252" s="34"/>
      <c r="B252" s="171"/>
      <c r="C252" s="172" t="s">
        <v>603</v>
      </c>
      <c r="D252" s="172" t="s">
        <v>111</v>
      </c>
      <c r="E252" s="173" t="s">
        <v>604</v>
      </c>
      <c r="F252" s="174" t="s">
        <v>605</v>
      </c>
      <c r="G252" s="175" t="s">
        <v>114</v>
      </c>
      <c r="H252" s="176">
        <v>50</v>
      </c>
      <c r="I252" s="177"/>
      <c r="J252" s="178">
        <f>ROUND(I252*H252,2)</f>
        <v>0</v>
      </c>
      <c r="K252" s="179"/>
      <c r="L252" s="35"/>
      <c r="M252" s="180" t="s">
        <v>1</v>
      </c>
      <c r="N252" s="181" t="s">
        <v>38</v>
      </c>
      <c r="O252" s="78"/>
      <c r="P252" s="182">
        <f>O252*H252</f>
        <v>0</v>
      </c>
      <c r="Q252" s="182">
        <v>0</v>
      </c>
      <c r="R252" s="182">
        <f>Q252*H252</f>
        <v>0</v>
      </c>
      <c r="S252" s="182">
        <v>0</v>
      </c>
      <c r="T252" s="183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184" t="s">
        <v>128</v>
      </c>
      <c r="AT252" s="184" t="s">
        <v>111</v>
      </c>
      <c r="AU252" s="184" t="s">
        <v>116</v>
      </c>
      <c r="AY252" s="15" t="s">
        <v>108</v>
      </c>
      <c r="BE252" s="185">
        <f>IF(N252="základná",J252,0)</f>
        <v>0</v>
      </c>
      <c r="BF252" s="185">
        <f>IF(N252="znížená",J252,0)</f>
        <v>0</v>
      </c>
      <c r="BG252" s="185">
        <f>IF(N252="zákl. prenesená",J252,0)</f>
        <v>0</v>
      </c>
      <c r="BH252" s="185">
        <f>IF(N252="zníž. prenesená",J252,0)</f>
        <v>0</v>
      </c>
      <c r="BI252" s="185">
        <f>IF(N252="nulová",J252,0)</f>
        <v>0</v>
      </c>
      <c r="BJ252" s="15" t="s">
        <v>116</v>
      </c>
      <c r="BK252" s="185">
        <f>ROUND(I252*H252,2)</f>
        <v>0</v>
      </c>
      <c r="BL252" s="15" t="s">
        <v>128</v>
      </c>
      <c r="BM252" s="184" t="s">
        <v>606</v>
      </c>
    </row>
    <row r="253" s="2" customFormat="1" ht="16.5" customHeight="1">
      <c r="A253" s="34"/>
      <c r="B253" s="171"/>
      <c r="C253" s="186" t="s">
        <v>132</v>
      </c>
      <c r="D253" s="186" t="s">
        <v>121</v>
      </c>
      <c r="E253" s="187" t="s">
        <v>607</v>
      </c>
      <c r="F253" s="188" t="s">
        <v>608</v>
      </c>
      <c r="G253" s="189" t="s">
        <v>114</v>
      </c>
      <c r="H253" s="190">
        <v>50</v>
      </c>
      <c r="I253" s="191"/>
      <c r="J253" s="192">
        <f>ROUND(I253*H253,2)</f>
        <v>0</v>
      </c>
      <c r="K253" s="193"/>
      <c r="L253" s="194"/>
      <c r="M253" s="195" t="s">
        <v>1</v>
      </c>
      <c r="N253" s="196" t="s">
        <v>38</v>
      </c>
      <c r="O253" s="78"/>
      <c r="P253" s="182">
        <f>O253*H253</f>
        <v>0</v>
      </c>
      <c r="Q253" s="182">
        <v>6.9999999999999994E-05</v>
      </c>
      <c r="R253" s="182">
        <f>Q253*H253</f>
        <v>0.0034999999999999996</v>
      </c>
      <c r="S253" s="182">
        <v>0</v>
      </c>
      <c r="T253" s="183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184" t="s">
        <v>132</v>
      </c>
      <c r="AT253" s="184" t="s">
        <v>121</v>
      </c>
      <c r="AU253" s="184" t="s">
        <v>116</v>
      </c>
      <c r="AY253" s="15" t="s">
        <v>108</v>
      </c>
      <c r="BE253" s="185">
        <f>IF(N253="základná",J253,0)</f>
        <v>0</v>
      </c>
      <c r="BF253" s="185">
        <f>IF(N253="znížená",J253,0)</f>
        <v>0</v>
      </c>
      <c r="BG253" s="185">
        <f>IF(N253="zákl. prenesená",J253,0)</f>
        <v>0</v>
      </c>
      <c r="BH253" s="185">
        <f>IF(N253="zníž. prenesená",J253,0)</f>
        <v>0</v>
      </c>
      <c r="BI253" s="185">
        <f>IF(N253="nulová",J253,0)</f>
        <v>0</v>
      </c>
      <c r="BJ253" s="15" t="s">
        <v>116</v>
      </c>
      <c r="BK253" s="185">
        <f>ROUND(I253*H253,2)</f>
        <v>0</v>
      </c>
      <c r="BL253" s="15" t="s">
        <v>132</v>
      </c>
      <c r="BM253" s="184" t="s">
        <v>609</v>
      </c>
    </row>
    <row r="254" s="2" customFormat="1" ht="24.15" customHeight="1">
      <c r="A254" s="34"/>
      <c r="B254" s="171"/>
      <c r="C254" s="172" t="s">
        <v>610</v>
      </c>
      <c r="D254" s="172" t="s">
        <v>111</v>
      </c>
      <c r="E254" s="173" t="s">
        <v>611</v>
      </c>
      <c r="F254" s="174" t="s">
        <v>612</v>
      </c>
      <c r="G254" s="175" t="s">
        <v>114</v>
      </c>
      <c r="H254" s="176">
        <v>100</v>
      </c>
      <c r="I254" s="177"/>
      <c r="J254" s="178">
        <f>ROUND(I254*H254,2)</f>
        <v>0</v>
      </c>
      <c r="K254" s="179"/>
      <c r="L254" s="35"/>
      <c r="M254" s="180" t="s">
        <v>1</v>
      </c>
      <c r="N254" s="181" t="s">
        <v>38</v>
      </c>
      <c r="O254" s="78"/>
      <c r="P254" s="182">
        <f>O254*H254</f>
        <v>0</v>
      </c>
      <c r="Q254" s="182">
        <v>0</v>
      </c>
      <c r="R254" s="182">
        <f>Q254*H254</f>
        <v>0</v>
      </c>
      <c r="S254" s="182">
        <v>0</v>
      </c>
      <c r="T254" s="183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184" t="s">
        <v>128</v>
      </c>
      <c r="AT254" s="184" t="s">
        <v>111</v>
      </c>
      <c r="AU254" s="184" t="s">
        <v>116</v>
      </c>
      <c r="AY254" s="15" t="s">
        <v>108</v>
      </c>
      <c r="BE254" s="185">
        <f>IF(N254="základná",J254,0)</f>
        <v>0</v>
      </c>
      <c r="BF254" s="185">
        <f>IF(N254="znížená",J254,0)</f>
        <v>0</v>
      </c>
      <c r="BG254" s="185">
        <f>IF(N254="zákl. prenesená",J254,0)</f>
        <v>0</v>
      </c>
      <c r="BH254" s="185">
        <f>IF(N254="zníž. prenesená",J254,0)</f>
        <v>0</v>
      </c>
      <c r="BI254" s="185">
        <f>IF(N254="nulová",J254,0)</f>
        <v>0</v>
      </c>
      <c r="BJ254" s="15" t="s">
        <v>116</v>
      </c>
      <c r="BK254" s="185">
        <f>ROUND(I254*H254,2)</f>
        <v>0</v>
      </c>
      <c r="BL254" s="15" t="s">
        <v>128</v>
      </c>
      <c r="BM254" s="184" t="s">
        <v>613</v>
      </c>
    </row>
    <row r="255" s="2" customFormat="1" ht="16.5" customHeight="1">
      <c r="A255" s="34"/>
      <c r="B255" s="171"/>
      <c r="C255" s="186" t="s">
        <v>614</v>
      </c>
      <c r="D255" s="186" t="s">
        <v>121</v>
      </c>
      <c r="E255" s="187" t="s">
        <v>615</v>
      </c>
      <c r="F255" s="188" t="s">
        <v>616</v>
      </c>
      <c r="G255" s="189" t="s">
        <v>114</v>
      </c>
      <c r="H255" s="190">
        <v>100</v>
      </c>
      <c r="I255" s="191"/>
      <c r="J255" s="192">
        <f>ROUND(I255*H255,2)</f>
        <v>0</v>
      </c>
      <c r="K255" s="193"/>
      <c r="L255" s="194"/>
      <c r="M255" s="195" t="s">
        <v>1</v>
      </c>
      <c r="N255" s="196" t="s">
        <v>38</v>
      </c>
      <c r="O255" s="78"/>
      <c r="P255" s="182">
        <f>O255*H255</f>
        <v>0</v>
      </c>
      <c r="Q255" s="182">
        <v>0.00012</v>
      </c>
      <c r="R255" s="182">
        <f>Q255*H255</f>
        <v>0.012</v>
      </c>
      <c r="S255" s="182">
        <v>0</v>
      </c>
      <c r="T255" s="183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84" t="s">
        <v>132</v>
      </c>
      <c r="AT255" s="184" t="s">
        <v>121</v>
      </c>
      <c r="AU255" s="184" t="s">
        <v>116</v>
      </c>
      <c r="AY255" s="15" t="s">
        <v>108</v>
      </c>
      <c r="BE255" s="185">
        <f>IF(N255="základná",J255,0)</f>
        <v>0</v>
      </c>
      <c r="BF255" s="185">
        <f>IF(N255="znížená",J255,0)</f>
        <v>0</v>
      </c>
      <c r="BG255" s="185">
        <f>IF(N255="zákl. prenesená",J255,0)</f>
        <v>0</v>
      </c>
      <c r="BH255" s="185">
        <f>IF(N255="zníž. prenesená",J255,0)</f>
        <v>0</v>
      </c>
      <c r="BI255" s="185">
        <f>IF(N255="nulová",J255,0)</f>
        <v>0</v>
      </c>
      <c r="BJ255" s="15" t="s">
        <v>116</v>
      </c>
      <c r="BK255" s="185">
        <f>ROUND(I255*H255,2)</f>
        <v>0</v>
      </c>
      <c r="BL255" s="15" t="s">
        <v>132</v>
      </c>
      <c r="BM255" s="184" t="s">
        <v>617</v>
      </c>
    </row>
    <row r="256" s="2" customFormat="1" ht="24.15" customHeight="1">
      <c r="A256" s="34"/>
      <c r="B256" s="171"/>
      <c r="C256" s="172" t="s">
        <v>618</v>
      </c>
      <c r="D256" s="172" t="s">
        <v>111</v>
      </c>
      <c r="E256" s="173" t="s">
        <v>619</v>
      </c>
      <c r="F256" s="174" t="s">
        <v>620</v>
      </c>
      <c r="G256" s="175" t="s">
        <v>114</v>
      </c>
      <c r="H256" s="176">
        <v>20</v>
      </c>
      <c r="I256" s="177"/>
      <c r="J256" s="178">
        <f>ROUND(I256*H256,2)</f>
        <v>0</v>
      </c>
      <c r="K256" s="179"/>
      <c r="L256" s="35"/>
      <c r="M256" s="180" t="s">
        <v>1</v>
      </c>
      <c r="N256" s="181" t="s">
        <v>38</v>
      </c>
      <c r="O256" s="78"/>
      <c r="P256" s="182">
        <f>O256*H256</f>
        <v>0</v>
      </c>
      <c r="Q256" s="182">
        <v>0</v>
      </c>
      <c r="R256" s="182">
        <f>Q256*H256</f>
        <v>0</v>
      </c>
      <c r="S256" s="182">
        <v>0</v>
      </c>
      <c r="T256" s="183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184" t="s">
        <v>128</v>
      </c>
      <c r="AT256" s="184" t="s">
        <v>111</v>
      </c>
      <c r="AU256" s="184" t="s">
        <v>116</v>
      </c>
      <c r="AY256" s="15" t="s">
        <v>108</v>
      </c>
      <c r="BE256" s="185">
        <f>IF(N256="základná",J256,0)</f>
        <v>0</v>
      </c>
      <c r="BF256" s="185">
        <f>IF(N256="znížená",J256,0)</f>
        <v>0</v>
      </c>
      <c r="BG256" s="185">
        <f>IF(N256="zákl. prenesená",J256,0)</f>
        <v>0</v>
      </c>
      <c r="BH256" s="185">
        <f>IF(N256="zníž. prenesená",J256,0)</f>
        <v>0</v>
      </c>
      <c r="BI256" s="185">
        <f>IF(N256="nulová",J256,0)</f>
        <v>0</v>
      </c>
      <c r="BJ256" s="15" t="s">
        <v>116</v>
      </c>
      <c r="BK256" s="185">
        <f>ROUND(I256*H256,2)</f>
        <v>0</v>
      </c>
      <c r="BL256" s="15" t="s">
        <v>128</v>
      </c>
      <c r="BM256" s="184" t="s">
        <v>621</v>
      </c>
    </row>
    <row r="257" s="2" customFormat="1" ht="16.5" customHeight="1">
      <c r="A257" s="34"/>
      <c r="B257" s="171"/>
      <c r="C257" s="186" t="s">
        <v>622</v>
      </c>
      <c r="D257" s="186" t="s">
        <v>121</v>
      </c>
      <c r="E257" s="187" t="s">
        <v>623</v>
      </c>
      <c r="F257" s="188" t="s">
        <v>624</v>
      </c>
      <c r="G257" s="189" t="s">
        <v>114</v>
      </c>
      <c r="H257" s="190">
        <v>20</v>
      </c>
      <c r="I257" s="191"/>
      <c r="J257" s="192">
        <f>ROUND(I257*H257,2)</f>
        <v>0</v>
      </c>
      <c r="K257" s="193"/>
      <c r="L257" s="194"/>
      <c r="M257" s="195" t="s">
        <v>1</v>
      </c>
      <c r="N257" s="196" t="s">
        <v>38</v>
      </c>
      <c r="O257" s="78"/>
      <c r="P257" s="182">
        <f>O257*H257</f>
        <v>0</v>
      </c>
      <c r="Q257" s="182">
        <v>0.00024000000000000001</v>
      </c>
      <c r="R257" s="182">
        <f>Q257*H257</f>
        <v>0.0048000000000000004</v>
      </c>
      <c r="S257" s="182">
        <v>0</v>
      </c>
      <c r="T257" s="183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84" t="s">
        <v>132</v>
      </c>
      <c r="AT257" s="184" t="s">
        <v>121</v>
      </c>
      <c r="AU257" s="184" t="s">
        <v>116</v>
      </c>
      <c r="AY257" s="15" t="s">
        <v>108</v>
      </c>
      <c r="BE257" s="185">
        <f>IF(N257="základná",J257,0)</f>
        <v>0</v>
      </c>
      <c r="BF257" s="185">
        <f>IF(N257="znížená",J257,0)</f>
        <v>0</v>
      </c>
      <c r="BG257" s="185">
        <f>IF(N257="zákl. prenesená",J257,0)</f>
        <v>0</v>
      </c>
      <c r="BH257" s="185">
        <f>IF(N257="zníž. prenesená",J257,0)</f>
        <v>0</v>
      </c>
      <c r="BI257" s="185">
        <f>IF(N257="nulová",J257,0)</f>
        <v>0</v>
      </c>
      <c r="BJ257" s="15" t="s">
        <v>116</v>
      </c>
      <c r="BK257" s="185">
        <f>ROUND(I257*H257,2)</f>
        <v>0</v>
      </c>
      <c r="BL257" s="15" t="s">
        <v>132</v>
      </c>
      <c r="BM257" s="184" t="s">
        <v>625</v>
      </c>
    </row>
    <row r="258" s="2" customFormat="1" ht="24.15" customHeight="1">
      <c r="A258" s="34"/>
      <c r="B258" s="171"/>
      <c r="C258" s="172" t="s">
        <v>626</v>
      </c>
      <c r="D258" s="172" t="s">
        <v>111</v>
      </c>
      <c r="E258" s="173" t="s">
        <v>627</v>
      </c>
      <c r="F258" s="174" t="s">
        <v>628</v>
      </c>
      <c r="G258" s="175" t="s">
        <v>114</v>
      </c>
      <c r="H258" s="176">
        <v>40</v>
      </c>
      <c r="I258" s="177"/>
      <c r="J258" s="178">
        <f>ROUND(I258*H258,2)</f>
        <v>0</v>
      </c>
      <c r="K258" s="179"/>
      <c r="L258" s="35"/>
      <c r="M258" s="180" t="s">
        <v>1</v>
      </c>
      <c r="N258" s="181" t="s">
        <v>38</v>
      </c>
      <c r="O258" s="78"/>
      <c r="P258" s="182">
        <f>O258*H258</f>
        <v>0</v>
      </c>
      <c r="Q258" s="182">
        <v>0</v>
      </c>
      <c r="R258" s="182">
        <f>Q258*H258</f>
        <v>0</v>
      </c>
      <c r="S258" s="182">
        <v>0</v>
      </c>
      <c r="T258" s="183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184" t="s">
        <v>128</v>
      </c>
      <c r="AT258" s="184" t="s">
        <v>111</v>
      </c>
      <c r="AU258" s="184" t="s">
        <v>116</v>
      </c>
      <c r="AY258" s="15" t="s">
        <v>108</v>
      </c>
      <c r="BE258" s="185">
        <f>IF(N258="základná",J258,0)</f>
        <v>0</v>
      </c>
      <c r="BF258" s="185">
        <f>IF(N258="znížená",J258,0)</f>
        <v>0</v>
      </c>
      <c r="BG258" s="185">
        <f>IF(N258="zákl. prenesená",J258,0)</f>
        <v>0</v>
      </c>
      <c r="BH258" s="185">
        <f>IF(N258="zníž. prenesená",J258,0)</f>
        <v>0</v>
      </c>
      <c r="BI258" s="185">
        <f>IF(N258="nulová",J258,0)</f>
        <v>0</v>
      </c>
      <c r="BJ258" s="15" t="s">
        <v>116</v>
      </c>
      <c r="BK258" s="185">
        <f>ROUND(I258*H258,2)</f>
        <v>0</v>
      </c>
      <c r="BL258" s="15" t="s">
        <v>128</v>
      </c>
      <c r="BM258" s="184" t="s">
        <v>629</v>
      </c>
    </row>
    <row r="259" s="2" customFormat="1" ht="16.5" customHeight="1">
      <c r="A259" s="34"/>
      <c r="B259" s="171"/>
      <c r="C259" s="186" t="s">
        <v>630</v>
      </c>
      <c r="D259" s="186" t="s">
        <v>121</v>
      </c>
      <c r="E259" s="187" t="s">
        <v>631</v>
      </c>
      <c r="F259" s="188" t="s">
        <v>632</v>
      </c>
      <c r="G259" s="189" t="s">
        <v>114</v>
      </c>
      <c r="H259" s="190">
        <v>40</v>
      </c>
      <c r="I259" s="191"/>
      <c r="J259" s="192">
        <f>ROUND(I259*H259,2)</f>
        <v>0</v>
      </c>
      <c r="K259" s="193"/>
      <c r="L259" s="194"/>
      <c r="M259" s="195" t="s">
        <v>1</v>
      </c>
      <c r="N259" s="196" t="s">
        <v>38</v>
      </c>
      <c r="O259" s="78"/>
      <c r="P259" s="182">
        <f>O259*H259</f>
        <v>0</v>
      </c>
      <c r="Q259" s="182">
        <v>0.0030000000000000001</v>
      </c>
      <c r="R259" s="182">
        <f>Q259*H259</f>
        <v>0.12</v>
      </c>
      <c r="S259" s="182">
        <v>0</v>
      </c>
      <c r="T259" s="183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84" t="s">
        <v>132</v>
      </c>
      <c r="AT259" s="184" t="s">
        <v>121</v>
      </c>
      <c r="AU259" s="184" t="s">
        <v>116</v>
      </c>
      <c r="AY259" s="15" t="s">
        <v>108</v>
      </c>
      <c r="BE259" s="185">
        <f>IF(N259="základná",J259,0)</f>
        <v>0</v>
      </c>
      <c r="BF259" s="185">
        <f>IF(N259="znížená",J259,0)</f>
        <v>0</v>
      </c>
      <c r="BG259" s="185">
        <f>IF(N259="zákl. prenesená",J259,0)</f>
        <v>0</v>
      </c>
      <c r="BH259" s="185">
        <f>IF(N259="zníž. prenesená",J259,0)</f>
        <v>0</v>
      </c>
      <c r="BI259" s="185">
        <f>IF(N259="nulová",J259,0)</f>
        <v>0</v>
      </c>
      <c r="BJ259" s="15" t="s">
        <v>116</v>
      </c>
      <c r="BK259" s="185">
        <f>ROUND(I259*H259,2)</f>
        <v>0</v>
      </c>
      <c r="BL259" s="15" t="s">
        <v>132</v>
      </c>
      <c r="BM259" s="184" t="s">
        <v>633</v>
      </c>
    </row>
    <row r="260" s="2" customFormat="1" ht="24.15" customHeight="1">
      <c r="A260" s="34"/>
      <c r="B260" s="171"/>
      <c r="C260" s="172" t="s">
        <v>634</v>
      </c>
      <c r="D260" s="172" t="s">
        <v>111</v>
      </c>
      <c r="E260" s="173" t="s">
        <v>635</v>
      </c>
      <c r="F260" s="174" t="s">
        <v>636</v>
      </c>
      <c r="G260" s="175" t="s">
        <v>114</v>
      </c>
      <c r="H260" s="176">
        <v>100</v>
      </c>
      <c r="I260" s="177"/>
      <c r="J260" s="178">
        <f>ROUND(I260*H260,2)</f>
        <v>0</v>
      </c>
      <c r="K260" s="179"/>
      <c r="L260" s="35"/>
      <c r="M260" s="180" t="s">
        <v>1</v>
      </c>
      <c r="N260" s="181" t="s">
        <v>38</v>
      </c>
      <c r="O260" s="78"/>
      <c r="P260" s="182">
        <f>O260*H260</f>
        <v>0</v>
      </c>
      <c r="Q260" s="182">
        <v>0</v>
      </c>
      <c r="R260" s="182">
        <f>Q260*H260</f>
        <v>0</v>
      </c>
      <c r="S260" s="182">
        <v>0</v>
      </c>
      <c r="T260" s="183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184" t="s">
        <v>128</v>
      </c>
      <c r="AT260" s="184" t="s">
        <v>111</v>
      </c>
      <c r="AU260" s="184" t="s">
        <v>116</v>
      </c>
      <c r="AY260" s="15" t="s">
        <v>108</v>
      </c>
      <c r="BE260" s="185">
        <f>IF(N260="základná",J260,0)</f>
        <v>0</v>
      </c>
      <c r="BF260" s="185">
        <f>IF(N260="znížená",J260,0)</f>
        <v>0</v>
      </c>
      <c r="BG260" s="185">
        <f>IF(N260="zákl. prenesená",J260,0)</f>
        <v>0</v>
      </c>
      <c r="BH260" s="185">
        <f>IF(N260="zníž. prenesená",J260,0)</f>
        <v>0</v>
      </c>
      <c r="BI260" s="185">
        <f>IF(N260="nulová",J260,0)</f>
        <v>0</v>
      </c>
      <c r="BJ260" s="15" t="s">
        <v>116</v>
      </c>
      <c r="BK260" s="185">
        <f>ROUND(I260*H260,2)</f>
        <v>0</v>
      </c>
      <c r="BL260" s="15" t="s">
        <v>128</v>
      </c>
      <c r="BM260" s="184" t="s">
        <v>637</v>
      </c>
    </row>
    <row r="261" s="2" customFormat="1" ht="24.15" customHeight="1">
      <c r="A261" s="34"/>
      <c r="B261" s="171"/>
      <c r="C261" s="186" t="s">
        <v>638</v>
      </c>
      <c r="D261" s="186" t="s">
        <v>121</v>
      </c>
      <c r="E261" s="187" t="s">
        <v>639</v>
      </c>
      <c r="F261" s="188" t="s">
        <v>640</v>
      </c>
      <c r="G261" s="189" t="s">
        <v>114</v>
      </c>
      <c r="H261" s="190">
        <v>100</v>
      </c>
      <c r="I261" s="191"/>
      <c r="J261" s="192">
        <f>ROUND(I261*H261,2)</f>
        <v>0</v>
      </c>
      <c r="K261" s="193"/>
      <c r="L261" s="194"/>
      <c r="M261" s="195" t="s">
        <v>1</v>
      </c>
      <c r="N261" s="196" t="s">
        <v>38</v>
      </c>
      <c r="O261" s="78"/>
      <c r="P261" s="182">
        <f>O261*H261</f>
        <v>0</v>
      </c>
      <c r="Q261" s="182">
        <v>0.00027</v>
      </c>
      <c r="R261" s="182">
        <f>Q261*H261</f>
        <v>0.027</v>
      </c>
      <c r="S261" s="182">
        <v>0</v>
      </c>
      <c r="T261" s="183">
        <f>S261*H261</f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184" t="s">
        <v>132</v>
      </c>
      <c r="AT261" s="184" t="s">
        <v>121</v>
      </c>
      <c r="AU261" s="184" t="s">
        <v>116</v>
      </c>
      <c r="AY261" s="15" t="s">
        <v>108</v>
      </c>
      <c r="BE261" s="185">
        <f>IF(N261="základná",J261,0)</f>
        <v>0</v>
      </c>
      <c r="BF261" s="185">
        <f>IF(N261="znížená",J261,0)</f>
        <v>0</v>
      </c>
      <c r="BG261" s="185">
        <f>IF(N261="zákl. prenesená",J261,0)</f>
        <v>0</v>
      </c>
      <c r="BH261" s="185">
        <f>IF(N261="zníž. prenesená",J261,0)</f>
        <v>0</v>
      </c>
      <c r="BI261" s="185">
        <f>IF(N261="nulová",J261,0)</f>
        <v>0</v>
      </c>
      <c r="BJ261" s="15" t="s">
        <v>116</v>
      </c>
      <c r="BK261" s="185">
        <f>ROUND(I261*H261,2)</f>
        <v>0</v>
      </c>
      <c r="BL261" s="15" t="s">
        <v>132</v>
      </c>
      <c r="BM261" s="184" t="s">
        <v>641</v>
      </c>
    </row>
    <row r="262" s="2" customFormat="1" ht="24.15" customHeight="1">
      <c r="A262" s="34"/>
      <c r="B262" s="171"/>
      <c r="C262" s="172" t="s">
        <v>642</v>
      </c>
      <c r="D262" s="172" t="s">
        <v>111</v>
      </c>
      <c r="E262" s="173" t="s">
        <v>643</v>
      </c>
      <c r="F262" s="174" t="s">
        <v>644</v>
      </c>
      <c r="G262" s="175" t="s">
        <v>645</v>
      </c>
      <c r="H262" s="197"/>
      <c r="I262" s="177"/>
      <c r="J262" s="178">
        <f>ROUND(I262*H262,2)</f>
        <v>0</v>
      </c>
      <c r="K262" s="179"/>
      <c r="L262" s="35"/>
      <c r="M262" s="180" t="s">
        <v>1</v>
      </c>
      <c r="N262" s="181" t="s">
        <v>38</v>
      </c>
      <c r="O262" s="78"/>
      <c r="P262" s="182">
        <f>O262*H262</f>
        <v>0</v>
      </c>
      <c r="Q262" s="182">
        <v>0</v>
      </c>
      <c r="R262" s="182">
        <f>Q262*H262</f>
        <v>0</v>
      </c>
      <c r="S262" s="182">
        <v>0</v>
      </c>
      <c r="T262" s="183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184" t="s">
        <v>128</v>
      </c>
      <c r="AT262" s="184" t="s">
        <v>111</v>
      </c>
      <c r="AU262" s="184" t="s">
        <v>116</v>
      </c>
      <c r="AY262" s="15" t="s">
        <v>108</v>
      </c>
      <c r="BE262" s="185">
        <f>IF(N262="základná",J262,0)</f>
        <v>0</v>
      </c>
      <c r="BF262" s="185">
        <f>IF(N262="znížená",J262,0)</f>
        <v>0</v>
      </c>
      <c r="BG262" s="185">
        <f>IF(N262="zákl. prenesená",J262,0)</f>
        <v>0</v>
      </c>
      <c r="BH262" s="185">
        <f>IF(N262="zníž. prenesená",J262,0)</f>
        <v>0</v>
      </c>
      <c r="BI262" s="185">
        <f>IF(N262="nulová",J262,0)</f>
        <v>0</v>
      </c>
      <c r="BJ262" s="15" t="s">
        <v>116</v>
      </c>
      <c r="BK262" s="185">
        <f>ROUND(I262*H262,2)</f>
        <v>0</v>
      </c>
      <c r="BL262" s="15" t="s">
        <v>128</v>
      </c>
      <c r="BM262" s="184" t="s">
        <v>646</v>
      </c>
    </row>
    <row r="263" s="2" customFormat="1" ht="16.5" customHeight="1">
      <c r="A263" s="34"/>
      <c r="B263" s="171"/>
      <c r="C263" s="172" t="s">
        <v>647</v>
      </c>
      <c r="D263" s="172" t="s">
        <v>111</v>
      </c>
      <c r="E263" s="173" t="s">
        <v>648</v>
      </c>
      <c r="F263" s="174" t="s">
        <v>649</v>
      </c>
      <c r="G263" s="175" t="s">
        <v>645</v>
      </c>
      <c r="H263" s="197"/>
      <c r="I263" s="177"/>
      <c r="J263" s="178">
        <f>ROUND(I263*H263,2)</f>
        <v>0</v>
      </c>
      <c r="K263" s="179"/>
      <c r="L263" s="35"/>
      <c r="M263" s="180" t="s">
        <v>1</v>
      </c>
      <c r="N263" s="181" t="s">
        <v>38</v>
      </c>
      <c r="O263" s="78"/>
      <c r="P263" s="182">
        <f>O263*H263</f>
        <v>0</v>
      </c>
      <c r="Q263" s="182">
        <v>0</v>
      </c>
      <c r="R263" s="182">
        <f>Q263*H263</f>
        <v>0</v>
      </c>
      <c r="S263" s="182">
        <v>0</v>
      </c>
      <c r="T263" s="183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84" t="s">
        <v>128</v>
      </c>
      <c r="AT263" s="184" t="s">
        <v>111</v>
      </c>
      <c r="AU263" s="184" t="s">
        <v>116</v>
      </c>
      <c r="AY263" s="15" t="s">
        <v>108</v>
      </c>
      <c r="BE263" s="185">
        <f>IF(N263="základná",J263,0)</f>
        <v>0</v>
      </c>
      <c r="BF263" s="185">
        <f>IF(N263="znížená",J263,0)</f>
        <v>0</v>
      </c>
      <c r="BG263" s="185">
        <f>IF(N263="zákl. prenesená",J263,0)</f>
        <v>0</v>
      </c>
      <c r="BH263" s="185">
        <f>IF(N263="zníž. prenesená",J263,0)</f>
        <v>0</v>
      </c>
      <c r="BI263" s="185">
        <f>IF(N263="nulová",J263,0)</f>
        <v>0</v>
      </c>
      <c r="BJ263" s="15" t="s">
        <v>116</v>
      </c>
      <c r="BK263" s="185">
        <f>ROUND(I263*H263,2)</f>
        <v>0</v>
      </c>
      <c r="BL263" s="15" t="s">
        <v>128</v>
      </c>
      <c r="BM263" s="184" t="s">
        <v>650</v>
      </c>
    </row>
    <row r="264" s="12" customFormat="1" ht="22.8" customHeight="1">
      <c r="A264" s="12"/>
      <c r="B264" s="159"/>
      <c r="C264" s="12"/>
      <c r="D264" s="160" t="s">
        <v>71</v>
      </c>
      <c r="E264" s="169" t="s">
        <v>651</v>
      </c>
      <c r="F264" s="169" t="s">
        <v>652</v>
      </c>
      <c r="G264" s="12"/>
      <c r="H264" s="12"/>
      <c r="I264" s="162"/>
      <c r="J264" s="170">
        <f>BK264</f>
        <v>0</v>
      </c>
      <c r="K264" s="12"/>
      <c r="L264" s="159"/>
      <c r="M264" s="163"/>
      <c r="N264" s="164"/>
      <c r="O264" s="164"/>
      <c r="P264" s="165">
        <f>SUM(P265:P266)</f>
        <v>0</v>
      </c>
      <c r="Q264" s="164"/>
      <c r="R264" s="165">
        <f>SUM(R265:R266)</f>
        <v>0.00089999999999999998</v>
      </c>
      <c r="S264" s="164"/>
      <c r="T264" s="166">
        <f>SUM(T265:T266)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60" t="s">
        <v>123</v>
      </c>
      <c r="AT264" s="167" t="s">
        <v>71</v>
      </c>
      <c r="AU264" s="167" t="s">
        <v>77</v>
      </c>
      <c r="AY264" s="160" t="s">
        <v>108</v>
      </c>
      <c r="BK264" s="168">
        <f>SUM(BK265:BK266)</f>
        <v>0</v>
      </c>
    </row>
    <row r="265" s="2" customFormat="1" ht="24.15" customHeight="1">
      <c r="A265" s="34"/>
      <c r="B265" s="171"/>
      <c r="C265" s="172" t="s">
        <v>653</v>
      </c>
      <c r="D265" s="172" t="s">
        <v>111</v>
      </c>
      <c r="E265" s="173" t="s">
        <v>654</v>
      </c>
      <c r="F265" s="174" t="s">
        <v>655</v>
      </c>
      <c r="G265" s="175" t="s">
        <v>145</v>
      </c>
      <c r="H265" s="176">
        <v>3</v>
      </c>
      <c r="I265" s="177"/>
      <c r="J265" s="178">
        <f>ROUND(I265*H265,2)</f>
        <v>0</v>
      </c>
      <c r="K265" s="179"/>
      <c r="L265" s="35"/>
      <c r="M265" s="180" t="s">
        <v>1</v>
      </c>
      <c r="N265" s="181" t="s">
        <v>38</v>
      </c>
      <c r="O265" s="78"/>
      <c r="P265" s="182">
        <f>O265*H265</f>
        <v>0</v>
      </c>
      <c r="Q265" s="182">
        <v>0</v>
      </c>
      <c r="R265" s="182">
        <f>Q265*H265</f>
        <v>0</v>
      </c>
      <c r="S265" s="182">
        <v>0</v>
      </c>
      <c r="T265" s="183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184" t="s">
        <v>128</v>
      </c>
      <c r="AT265" s="184" t="s">
        <v>111</v>
      </c>
      <c r="AU265" s="184" t="s">
        <v>116</v>
      </c>
      <c r="AY265" s="15" t="s">
        <v>108</v>
      </c>
      <c r="BE265" s="185">
        <f>IF(N265="základná",J265,0)</f>
        <v>0</v>
      </c>
      <c r="BF265" s="185">
        <f>IF(N265="znížená",J265,0)</f>
        <v>0</v>
      </c>
      <c r="BG265" s="185">
        <f>IF(N265="zákl. prenesená",J265,0)</f>
        <v>0</v>
      </c>
      <c r="BH265" s="185">
        <f>IF(N265="zníž. prenesená",J265,0)</f>
        <v>0</v>
      </c>
      <c r="BI265" s="185">
        <f>IF(N265="nulová",J265,0)</f>
        <v>0</v>
      </c>
      <c r="BJ265" s="15" t="s">
        <v>116</v>
      </c>
      <c r="BK265" s="185">
        <f>ROUND(I265*H265,2)</f>
        <v>0</v>
      </c>
      <c r="BL265" s="15" t="s">
        <v>128</v>
      </c>
      <c r="BM265" s="184" t="s">
        <v>656</v>
      </c>
    </row>
    <row r="266" s="2" customFormat="1" ht="24.15" customHeight="1">
      <c r="A266" s="34"/>
      <c r="B266" s="171"/>
      <c r="C266" s="186" t="s">
        <v>657</v>
      </c>
      <c r="D266" s="186" t="s">
        <v>121</v>
      </c>
      <c r="E266" s="187" t="s">
        <v>658</v>
      </c>
      <c r="F266" s="188" t="s">
        <v>659</v>
      </c>
      <c r="G266" s="189" t="s">
        <v>145</v>
      </c>
      <c r="H266" s="190">
        <v>3</v>
      </c>
      <c r="I266" s="191"/>
      <c r="J266" s="192">
        <f>ROUND(I266*H266,2)</f>
        <v>0</v>
      </c>
      <c r="K266" s="193"/>
      <c r="L266" s="194"/>
      <c r="M266" s="195" t="s">
        <v>1</v>
      </c>
      <c r="N266" s="196" t="s">
        <v>38</v>
      </c>
      <c r="O266" s="78"/>
      <c r="P266" s="182">
        <f>O266*H266</f>
        <v>0</v>
      </c>
      <c r="Q266" s="182">
        <v>0.00029999999999999997</v>
      </c>
      <c r="R266" s="182">
        <f>Q266*H266</f>
        <v>0.00089999999999999998</v>
      </c>
      <c r="S266" s="182">
        <v>0</v>
      </c>
      <c r="T266" s="183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184" t="s">
        <v>132</v>
      </c>
      <c r="AT266" s="184" t="s">
        <v>121</v>
      </c>
      <c r="AU266" s="184" t="s">
        <v>116</v>
      </c>
      <c r="AY266" s="15" t="s">
        <v>108</v>
      </c>
      <c r="BE266" s="185">
        <f>IF(N266="základná",J266,0)</f>
        <v>0</v>
      </c>
      <c r="BF266" s="185">
        <f>IF(N266="znížená",J266,0)</f>
        <v>0</v>
      </c>
      <c r="BG266" s="185">
        <f>IF(N266="zákl. prenesená",J266,0)</f>
        <v>0</v>
      </c>
      <c r="BH266" s="185">
        <f>IF(N266="zníž. prenesená",J266,0)</f>
        <v>0</v>
      </c>
      <c r="BI266" s="185">
        <f>IF(N266="nulová",J266,0)</f>
        <v>0</v>
      </c>
      <c r="BJ266" s="15" t="s">
        <v>116</v>
      </c>
      <c r="BK266" s="185">
        <f>ROUND(I266*H266,2)</f>
        <v>0</v>
      </c>
      <c r="BL266" s="15" t="s">
        <v>132</v>
      </c>
      <c r="BM266" s="184" t="s">
        <v>660</v>
      </c>
    </row>
    <row r="267" s="12" customFormat="1" ht="22.8" customHeight="1">
      <c r="A267" s="12"/>
      <c r="B267" s="159"/>
      <c r="C267" s="12"/>
      <c r="D267" s="160" t="s">
        <v>71</v>
      </c>
      <c r="E267" s="169" t="s">
        <v>661</v>
      </c>
      <c r="F267" s="169" t="s">
        <v>662</v>
      </c>
      <c r="G267" s="12"/>
      <c r="H267" s="12"/>
      <c r="I267" s="162"/>
      <c r="J267" s="170">
        <f>BK267</f>
        <v>0</v>
      </c>
      <c r="K267" s="12"/>
      <c r="L267" s="159"/>
      <c r="M267" s="163"/>
      <c r="N267" s="164"/>
      <c r="O267" s="164"/>
      <c r="P267" s="165">
        <f>P268</f>
        <v>0</v>
      </c>
      <c r="Q267" s="164"/>
      <c r="R267" s="165">
        <f>R268</f>
        <v>0</v>
      </c>
      <c r="S267" s="164"/>
      <c r="T267" s="166">
        <f>T268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60" t="s">
        <v>123</v>
      </c>
      <c r="AT267" s="167" t="s">
        <v>71</v>
      </c>
      <c r="AU267" s="167" t="s">
        <v>77</v>
      </c>
      <c r="AY267" s="160" t="s">
        <v>108</v>
      </c>
      <c r="BK267" s="168">
        <f>BK268</f>
        <v>0</v>
      </c>
    </row>
    <row r="268" s="2" customFormat="1" ht="16.5" customHeight="1">
      <c r="A268" s="34"/>
      <c r="B268" s="171"/>
      <c r="C268" s="172" t="s">
        <v>663</v>
      </c>
      <c r="D268" s="172" t="s">
        <v>111</v>
      </c>
      <c r="E268" s="173" t="s">
        <v>664</v>
      </c>
      <c r="F268" s="174" t="s">
        <v>665</v>
      </c>
      <c r="G268" s="175" t="s">
        <v>666</v>
      </c>
      <c r="H268" s="176">
        <v>24</v>
      </c>
      <c r="I268" s="177"/>
      <c r="J268" s="178">
        <f>ROUND(I268*H268,2)</f>
        <v>0</v>
      </c>
      <c r="K268" s="179"/>
      <c r="L268" s="35"/>
      <c r="M268" s="180" t="s">
        <v>1</v>
      </c>
      <c r="N268" s="181" t="s">
        <v>38</v>
      </c>
      <c r="O268" s="78"/>
      <c r="P268" s="182">
        <f>O268*H268</f>
        <v>0</v>
      </c>
      <c r="Q268" s="182">
        <v>0</v>
      </c>
      <c r="R268" s="182">
        <f>Q268*H268</f>
        <v>0</v>
      </c>
      <c r="S268" s="182">
        <v>0</v>
      </c>
      <c r="T268" s="183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184" t="s">
        <v>128</v>
      </c>
      <c r="AT268" s="184" t="s">
        <v>111</v>
      </c>
      <c r="AU268" s="184" t="s">
        <v>116</v>
      </c>
      <c r="AY268" s="15" t="s">
        <v>108</v>
      </c>
      <c r="BE268" s="185">
        <f>IF(N268="základná",J268,0)</f>
        <v>0</v>
      </c>
      <c r="BF268" s="185">
        <f>IF(N268="znížená",J268,0)</f>
        <v>0</v>
      </c>
      <c r="BG268" s="185">
        <f>IF(N268="zákl. prenesená",J268,0)</f>
        <v>0</v>
      </c>
      <c r="BH268" s="185">
        <f>IF(N268="zníž. prenesená",J268,0)</f>
        <v>0</v>
      </c>
      <c r="BI268" s="185">
        <f>IF(N268="nulová",J268,0)</f>
        <v>0</v>
      </c>
      <c r="BJ268" s="15" t="s">
        <v>116</v>
      </c>
      <c r="BK268" s="185">
        <f>ROUND(I268*H268,2)</f>
        <v>0</v>
      </c>
      <c r="BL268" s="15" t="s">
        <v>128</v>
      </c>
      <c r="BM268" s="184" t="s">
        <v>667</v>
      </c>
    </row>
    <row r="269" s="12" customFormat="1" ht="25.92" customHeight="1">
      <c r="A269" s="12"/>
      <c r="B269" s="159"/>
      <c r="C269" s="12"/>
      <c r="D269" s="160" t="s">
        <v>71</v>
      </c>
      <c r="E269" s="161" t="s">
        <v>668</v>
      </c>
      <c r="F269" s="161" t="s">
        <v>669</v>
      </c>
      <c r="G269" s="12"/>
      <c r="H269" s="12"/>
      <c r="I269" s="162"/>
      <c r="J269" s="147">
        <f>BK269</f>
        <v>0</v>
      </c>
      <c r="K269" s="12"/>
      <c r="L269" s="159"/>
      <c r="M269" s="163"/>
      <c r="N269" s="164"/>
      <c r="O269" s="164"/>
      <c r="P269" s="165">
        <f>P270</f>
        <v>0</v>
      </c>
      <c r="Q269" s="164"/>
      <c r="R269" s="165">
        <f>R270</f>
        <v>0</v>
      </c>
      <c r="S269" s="164"/>
      <c r="T269" s="166">
        <f>T270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0" t="s">
        <v>115</v>
      </c>
      <c r="AT269" s="167" t="s">
        <v>71</v>
      </c>
      <c r="AU269" s="167" t="s">
        <v>72</v>
      </c>
      <c r="AY269" s="160" t="s">
        <v>108</v>
      </c>
      <c r="BK269" s="168">
        <f>BK270</f>
        <v>0</v>
      </c>
    </row>
    <row r="270" s="2" customFormat="1" ht="24.15" customHeight="1">
      <c r="A270" s="34"/>
      <c r="B270" s="171"/>
      <c r="C270" s="172" t="s">
        <v>670</v>
      </c>
      <c r="D270" s="172" t="s">
        <v>111</v>
      </c>
      <c r="E270" s="173" t="s">
        <v>671</v>
      </c>
      <c r="F270" s="174" t="s">
        <v>672</v>
      </c>
      <c r="G270" s="175" t="s">
        <v>673</v>
      </c>
      <c r="H270" s="176">
        <v>32</v>
      </c>
      <c r="I270" s="177"/>
      <c r="J270" s="178">
        <f>ROUND(I270*H270,2)</f>
        <v>0</v>
      </c>
      <c r="K270" s="179"/>
      <c r="L270" s="35"/>
      <c r="M270" s="180" t="s">
        <v>1</v>
      </c>
      <c r="N270" s="181" t="s">
        <v>38</v>
      </c>
      <c r="O270" s="78"/>
      <c r="P270" s="182">
        <f>O270*H270</f>
        <v>0</v>
      </c>
      <c r="Q270" s="182">
        <v>0</v>
      </c>
      <c r="R270" s="182">
        <f>Q270*H270</f>
        <v>0</v>
      </c>
      <c r="S270" s="182">
        <v>0</v>
      </c>
      <c r="T270" s="183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184" t="s">
        <v>674</v>
      </c>
      <c r="AT270" s="184" t="s">
        <v>111</v>
      </c>
      <c r="AU270" s="184" t="s">
        <v>77</v>
      </c>
      <c r="AY270" s="15" t="s">
        <v>108</v>
      </c>
      <c r="BE270" s="185">
        <f>IF(N270="základná",J270,0)</f>
        <v>0</v>
      </c>
      <c r="BF270" s="185">
        <f>IF(N270="znížená",J270,0)</f>
        <v>0</v>
      </c>
      <c r="BG270" s="185">
        <f>IF(N270="zákl. prenesená",J270,0)</f>
        <v>0</v>
      </c>
      <c r="BH270" s="185">
        <f>IF(N270="zníž. prenesená",J270,0)</f>
        <v>0</v>
      </c>
      <c r="BI270" s="185">
        <f>IF(N270="nulová",J270,0)</f>
        <v>0</v>
      </c>
      <c r="BJ270" s="15" t="s">
        <v>116</v>
      </c>
      <c r="BK270" s="185">
        <f>ROUND(I270*H270,2)</f>
        <v>0</v>
      </c>
      <c r="BL270" s="15" t="s">
        <v>674</v>
      </c>
      <c r="BM270" s="184" t="s">
        <v>675</v>
      </c>
    </row>
    <row r="271" s="12" customFormat="1" ht="25.92" customHeight="1">
      <c r="A271" s="12"/>
      <c r="B271" s="159"/>
      <c r="C271" s="12"/>
      <c r="D271" s="160" t="s">
        <v>71</v>
      </c>
      <c r="E271" s="161" t="s">
        <v>676</v>
      </c>
      <c r="F271" s="161" t="s">
        <v>677</v>
      </c>
      <c r="G271" s="12"/>
      <c r="H271" s="12"/>
      <c r="I271" s="162"/>
      <c r="J271" s="147">
        <f>BK271</f>
        <v>0</v>
      </c>
      <c r="K271" s="12"/>
      <c r="L271" s="159"/>
      <c r="M271" s="163"/>
      <c r="N271" s="164"/>
      <c r="O271" s="164"/>
      <c r="P271" s="165">
        <f>SUM(P272:P273)</f>
        <v>0</v>
      </c>
      <c r="Q271" s="164"/>
      <c r="R271" s="165">
        <f>SUM(R272:R273)</f>
        <v>0</v>
      </c>
      <c r="S271" s="164"/>
      <c r="T271" s="166">
        <f>SUM(T272:T273)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60" t="s">
        <v>134</v>
      </c>
      <c r="AT271" s="167" t="s">
        <v>71</v>
      </c>
      <c r="AU271" s="167" t="s">
        <v>72</v>
      </c>
      <c r="AY271" s="160" t="s">
        <v>108</v>
      </c>
      <c r="BK271" s="168">
        <f>SUM(BK272:BK273)</f>
        <v>0</v>
      </c>
    </row>
    <row r="272" s="2" customFormat="1" ht="16.5" customHeight="1">
      <c r="A272" s="34"/>
      <c r="B272" s="171"/>
      <c r="C272" s="172" t="s">
        <v>678</v>
      </c>
      <c r="D272" s="172" t="s">
        <v>111</v>
      </c>
      <c r="E272" s="173" t="s">
        <v>679</v>
      </c>
      <c r="F272" s="174" t="s">
        <v>680</v>
      </c>
      <c r="G272" s="175" t="s">
        <v>681</v>
      </c>
      <c r="H272" s="176">
        <v>1</v>
      </c>
      <c r="I272" s="177"/>
      <c r="J272" s="178">
        <f>ROUND(I272*H272,2)</f>
        <v>0</v>
      </c>
      <c r="K272" s="179"/>
      <c r="L272" s="35"/>
      <c r="M272" s="180" t="s">
        <v>1</v>
      </c>
      <c r="N272" s="181" t="s">
        <v>38</v>
      </c>
      <c r="O272" s="78"/>
      <c r="P272" s="182">
        <f>O272*H272</f>
        <v>0</v>
      </c>
      <c r="Q272" s="182">
        <v>0</v>
      </c>
      <c r="R272" s="182">
        <f>Q272*H272</f>
        <v>0</v>
      </c>
      <c r="S272" s="182">
        <v>0</v>
      </c>
      <c r="T272" s="183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184" t="s">
        <v>682</v>
      </c>
      <c r="AT272" s="184" t="s">
        <v>111</v>
      </c>
      <c r="AU272" s="184" t="s">
        <v>77</v>
      </c>
      <c r="AY272" s="15" t="s">
        <v>108</v>
      </c>
      <c r="BE272" s="185">
        <f>IF(N272="základná",J272,0)</f>
        <v>0</v>
      </c>
      <c r="BF272" s="185">
        <f>IF(N272="znížená",J272,0)</f>
        <v>0</v>
      </c>
      <c r="BG272" s="185">
        <f>IF(N272="zákl. prenesená",J272,0)</f>
        <v>0</v>
      </c>
      <c r="BH272" s="185">
        <f>IF(N272="zníž. prenesená",J272,0)</f>
        <v>0</v>
      </c>
      <c r="BI272" s="185">
        <f>IF(N272="nulová",J272,0)</f>
        <v>0</v>
      </c>
      <c r="BJ272" s="15" t="s">
        <v>116</v>
      </c>
      <c r="BK272" s="185">
        <f>ROUND(I272*H272,2)</f>
        <v>0</v>
      </c>
      <c r="BL272" s="15" t="s">
        <v>682</v>
      </c>
      <c r="BM272" s="184" t="s">
        <v>683</v>
      </c>
    </row>
    <row r="273" s="2" customFormat="1" ht="16.5" customHeight="1">
      <c r="A273" s="34"/>
      <c r="B273" s="171"/>
      <c r="C273" s="172" t="s">
        <v>684</v>
      </c>
      <c r="D273" s="172" t="s">
        <v>111</v>
      </c>
      <c r="E273" s="173" t="s">
        <v>685</v>
      </c>
      <c r="F273" s="174" t="s">
        <v>686</v>
      </c>
      <c r="G273" s="175" t="s">
        <v>681</v>
      </c>
      <c r="H273" s="176">
        <v>1</v>
      </c>
      <c r="I273" s="177"/>
      <c r="J273" s="178">
        <f>ROUND(I273*H273,2)</f>
        <v>0</v>
      </c>
      <c r="K273" s="179"/>
      <c r="L273" s="35"/>
      <c r="M273" s="180" t="s">
        <v>1</v>
      </c>
      <c r="N273" s="181" t="s">
        <v>38</v>
      </c>
      <c r="O273" s="78"/>
      <c r="P273" s="182">
        <f>O273*H273</f>
        <v>0</v>
      </c>
      <c r="Q273" s="182">
        <v>0</v>
      </c>
      <c r="R273" s="182">
        <f>Q273*H273</f>
        <v>0</v>
      </c>
      <c r="S273" s="182">
        <v>0</v>
      </c>
      <c r="T273" s="183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184" t="s">
        <v>682</v>
      </c>
      <c r="AT273" s="184" t="s">
        <v>111</v>
      </c>
      <c r="AU273" s="184" t="s">
        <v>77</v>
      </c>
      <c r="AY273" s="15" t="s">
        <v>108</v>
      </c>
      <c r="BE273" s="185">
        <f>IF(N273="základná",J273,0)</f>
        <v>0</v>
      </c>
      <c r="BF273" s="185">
        <f>IF(N273="znížená",J273,0)</f>
        <v>0</v>
      </c>
      <c r="BG273" s="185">
        <f>IF(N273="zákl. prenesená",J273,0)</f>
        <v>0</v>
      </c>
      <c r="BH273" s="185">
        <f>IF(N273="zníž. prenesená",J273,0)</f>
        <v>0</v>
      </c>
      <c r="BI273" s="185">
        <f>IF(N273="nulová",J273,0)</f>
        <v>0</v>
      </c>
      <c r="BJ273" s="15" t="s">
        <v>116</v>
      </c>
      <c r="BK273" s="185">
        <f>ROUND(I273*H273,2)</f>
        <v>0</v>
      </c>
      <c r="BL273" s="15" t="s">
        <v>682</v>
      </c>
      <c r="BM273" s="184" t="s">
        <v>687</v>
      </c>
    </row>
    <row r="274" s="2" customFormat="1" ht="49.92" customHeight="1">
      <c r="A274" s="34"/>
      <c r="B274" s="35"/>
      <c r="C274" s="34"/>
      <c r="D274" s="34"/>
      <c r="E274" s="161" t="s">
        <v>688</v>
      </c>
      <c r="F274" s="161" t="s">
        <v>689</v>
      </c>
      <c r="G274" s="34"/>
      <c r="H274" s="34"/>
      <c r="I274" s="34"/>
      <c r="J274" s="147">
        <f>BK274</f>
        <v>0</v>
      </c>
      <c r="K274" s="34"/>
      <c r="L274" s="35"/>
      <c r="M274" s="198"/>
      <c r="N274" s="199"/>
      <c r="O274" s="78"/>
      <c r="P274" s="78"/>
      <c r="Q274" s="78"/>
      <c r="R274" s="78"/>
      <c r="S274" s="78"/>
      <c r="T274" s="79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T274" s="15" t="s">
        <v>71</v>
      </c>
      <c r="AU274" s="15" t="s">
        <v>72</v>
      </c>
      <c r="AY274" s="15" t="s">
        <v>690</v>
      </c>
      <c r="BK274" s="185">
        <f>SUM(BK275:BK279)</f>
        <v>0</v>
      </c>
    </row>
    <row r="275" s="2" customFormat="1" ht="16.32" customHeight="1">
      <c r="A275" s="34"/>
      <c r="B275" s="35"/>
      <c r="C275" s="200" t="s">
        <v>1</v>
      </c>
      <c r="D275" s="200" t="s">
        <v>111</v>
      </c>
      <c r="E275" s="201" t="s">
        <v>1</v>
      </c>
      <c r="F275" s="202" t="s">
        <v>1</v>
      </c>
      <c r="G275" s="203" t="s">
        <v>1</v>
      </c>
      <c r="H275" s="204"/>
      <c r="I275" s="205"/>
      <c r="J275" s="206">
        <f>BK275</f>
        <v>0</v>
      </c>
      <c r="K275" s="207"/>
      <c r="L275" s="35"/>
      <c r="M275" s="208" t="s">
        <v>1</v>
      </c>
      <c r="N275" s="209" t="s">
        <v>38</v>
      </c>
      <c r="O275" s="78"/>
      <c r="P275" s="78"/>
      <c r="Q275" s="78"/>
      <c r="R275" s="78"/>
      <c r="S275" s="78"/>
      <c r="T275" s="79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T275" s="15" t="s">
        <v>690</v>
      </c>
      <c r="AU275" s="15" t="s">
        <v>77</v>
      </c>
      <c r="AY275" s="15" t="s">
        <v>690</v>
      </c>
      <c r="BE275" s="185">
        <f>IF(N275="základná",J275,0)</f>
        <v>0</v>
      </c>
      <c r="BF275" s="185">
        <f>IF(N275="znížená",J275,0)</f>
        <v>0</v>
      </c>
      <c r="BG275" s="185">
        <f>IF(N275="zákl. prenesená",J275,0)</f>
        <v>0</v>
      </c>
      <c r="BH275" s="185">
        <f>IF(N275="zníž. prenesená",J275,0)</f>
        <v>0</v>
      </c>
      <c r="BI275" s="185">
        <f>IF(N275="nulová",J275,0)</f>
        <v>0</v>
      </c>
      <c r="BJ275" s="15" t="s">
        <v>116</v>
      </c>
      <c r="BK275" s="185">
        <f>I275*H275</f>
        <v>0</v>
      </c>
    </row>
    <row r="276" s="2" customFormat="1" ht="16.32" customHeight="1">
      <c r="A276" s="34"/>
      <c r="B276" s="35"/>
      <c r="C276" s="200" t="s">
        <v>1</v>
      </c>
      <c r="D276" s="200" t="s">
        <v>111</v>
      </c>
      <c r="E276" s="201" t="s">
        <v>1</v>
      </c>
      <c r="F276" s="202" t="s">
        <v>1</v>
      </c>
      <c r="G276" s="203" t="s">
        <v>1</v>
      </c>
      <c r="H276" s="204"/>
      <c r="I276" s="205"/>
      <c r="J276" s="206">
        <f>BK276</f>
        <v>0</v>
      </c>
      <c r="K276" s="207"/>
      <c r="L276" s="35"/>
      <c r="M276" s="208" t="s">
        <v>1</v>
      </c>
      <c r="N276" s="209" t="s">
        <v>38</v>
      </c>
      <c r="O276" s="78"/>
      <c r="P276" s="78"/>
      <c r="Q276" s="78"/>
      <c r="R276" s="78"/>
      <c r="S276" s="78"/>
      <c r="T276" s="79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T276" s="15" t="s">
        <v>690</v>
      </c>
      <c r="AU276" s="15" t="s">
        <v>77</v>
      </c>
      <c r="AY276" s="15" t="s">
        <v>690</v>
      </c>
      <c r="BE276" s="185">
        <f>IF(N276="základná",J276,0)</f>
        <v>0</v>
      </c>
      <c r="BF276" s="185">
        <f>IF(N276="znížená",J276,0)</f>
        <v>0</v>
      </c>
      <c r="BG276" s="185">
        <f>IF(N276="zákl. prenesená",J276,0)</f>
        <v>0</v>
      </c>
      <c r="BH276" s="185">
        <f>IF(N276="zníž. prenesená",J276,0)</f>
        <v>0</v>
      </c>
      <c r="BI276" s="185">
        <f>IF(N276="nulová",J276,0)</f>
        <v>0</v>
      </c>
      <c r="BJ276" s="15" t="s">
        <v>116</v>
      </c>
      <c r="BK276" s="185">
        <f>I276*H276</f>
        <v>0</v>
      </c>
    </row>
    <row r="277" s="2" customFormat="1" ht="16.32" customHeight="1">
      <c r="A277" s="34"/>
      <c r="B277" s="35"/>
      <c r="C277" s="200" t="s">
        <v>1</v>
      </c>
      <c r="D277" s="200" t="s">
        <v>111</v>
      </c>
      <c r="E277" s="201" t="s">
        <v>1</v>
      </c>
      <c r="F277" s="202" t="s">
        <v>1</v>
      </c>
      <c r="G277" s="203" t="s">
        <v>1</v>
      </c>
      <c r="H277" s="204"/>
      <c r="I277" s="205"/>
      <c r="J277" s="206">
        <f>BK277</f>
        <v>0</v>
      </c>
      <c r="K277" s="207"/>
      <c r="L277" s="35"/>
      <c r="M277" s="208" t="s">
        <v>1</v>
      </c>
      <c r="N277" s="209" t="s">
        <v>38</v>
      </c>
      <c r="O277" s="78"/>
      <c r="P277" s="78"/>
      <c r="Q277" s="78"/>
      <c r="R277" s="78"/>
      <c r="S277" s="78"/>
      <c r="T277" s="79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T277" s="15" t="s">
        <v>690</v>
      </c>
      <c r="AU277" s="15" t="s">
        <v>77</v>
      </c>
      <c r="AY277" s="15" t="s">
        <v>690</v>
      </c>
      <c r="BE277" s="185">
        <f>IF(N277="základná",J277,0)</f>
        <v>0</v>
      </c>
      <c r="BF277" s="185">
        <f>IF(N277="znížená",J277,0)</f>
        <v>0</v>
      </c>
      <c r="BG277" s="185">
        <f>IF(N277="zákl. prenesená",J277,0)</f>
        <v>0</v>
      </c>
      <c r="BH277" s="185">
        <f>IF(N277="zníž. prenesená",J277,0)</f>
        <v>0</v>
      </c>
      <c r="BI277" s="185">
        <f>IF(N277="nulová",J277,0)</f>
        <v>0</v>
      </c>
      <c r="BJ277" s="15" t="s">
        <v>116</v>
      </c>
      <c r="BK277" s="185">
        <f>I277*H277</f>
        <v>0</v>
      </c>
    </row>
    <row r="278" s="2" customFormat="1" ht="16.32" customHeight="1">
      <c r="A278" s="34"/>
      <c r="B278" s="35"/>
      <c r="C278" s="200" t="s">
        <v>1</v>
      </c>
      <c r="D278" s="200" t="s">
        <v>111</v>
      </c>
      <c r="E278" s="201" t="s">
        <v>1</v>
      </c>
      <c r="F278" s="202" t="s">
        <v>1</v>
      </c>
      <c r="G278" s="203" t="s">
        <v>1</v>
      </c>
      <c r="H278" s="204"/>
      <c r="I278" s="205"/>
      <c r="J278" s="206">
        <f>BK278</f>
        <v>0</v>
      </c>
      <c r="K278" s="207"/>
      <c r="L278" s="35"/>
      <c r="M278" s="208" t="s">
        <v>1</v>
      </c>
      <c r="N278" s="209" t="s">
        <v>38</v>
      </c>
      <c r="O278" s="78"/>
      <c r="P278" s="78"/>
      <c r="Q278" s="78"/>
      <c r="R278" s="78"/>
      <c r="S278" s="78"/>
      <c r="T278" s="79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T278" s="15" t="s">
        <v>690</v>
      </c>
      <c r="AU278" s="15" t="s">
        <v>77</v>
      </c>
      <c r="AY278" s="15" t="s">
        <v>690</v>
      </c>
      <c r="BE278" s="185">
        <f>IF(N278="základná",J278,0)</f>
        <v>0</v>
      </c>
      <c r="BF278" s="185">
        <f>IF(N278="znížená",J278,0)</f>
        <v>0</v>
      </c>
      <c r="BG278" s="185">
        <f>IF(N278="zákl. prenesená",J278,0)</f>
        <v>0</v>
      </c>
      <c r="BH278" s="185">
        <f>IF(N278="zníž. prenesená",J278,0)</f>
        <v>0</v>
      </c>
      <c r="BI278" s="185">
        <f>IF(N278="nulová",J278,0)</f>
        <v>0</v>
      </c>
      <c r="BJ278" s="15" t="s">
        <v>116</v>
      </c>
      <c r="BK278" s="185">
        <f>I278*H278</f>
        <v>0</v>
      </c>
    </row>
    <row r="279" s="2" customFormat="1" ht="16.32" customHeight="1">
      <c r="A279" s="34"/>
      <c r="B279" s="35"/>
      <c r="C279" s="200" t="s">
        <v>1</v>
      </c>
      <c r="D279" s="200" t="s">
        <v>111</v>
      </c>
      <c r="E279" s="201" t="s">
        <v>1</v>
      </c>
      <c r="F279" s="202" t="s">
        <v>1</v>
      </c>
      <c r="G279" s="203" t="s">
        <v>1</v>
      </c>
      <c r="H279" s="204"/>
      <c r="I279" s="205"/>
      <c r="J279" s="206">
        <f>BK279</f>
        <v>0</v>
      </c>
      <c r="K279" s="207"/>
      <c r="L279" s="35"/>
      <c r="M279" s="208" t="s">
        <v>1</v>
      </c>
      <c r="N279" s="209" t="s">
        <v>38</v>
      </c>
      <c r="O279" s="210"/>
      <c r="P279" s="210"/>
      <c r="Q279" s="210"/>
      <c r="R279" s="210"/>
      <c r="S279" s="210"/>
      <c r="T279" s="211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T279" s="15" t="s">
        <v>690</v>
      </c>
      <c r="AU279" s="15" t="s">
        <v>77</v>
      </c>
      <c r="AY279" s="15" t="s">
        <v>690</v>
      </c>
      <c r="BE279" s="185">
        <f>IF(N279="základná",J279,0)</f>
        <v>0</v>
      </c>
      <c r="BF279" s="185">
        <f>IF(N279="znížená",J279,0)</f>
        <v>0</v>
      </c>
      <c r="BG279" s="185">
        <f>IF(N279="zákl. prenesená",J279,0)</f>
        <v>0</v>
      </c>
      <c r="BH279" s="185">
        <f>IF(N279="zníž. prenesená",J279,0)</f>
        <v>0</v>
      </c>
      <c r="BI279" s="185">
        <f>IF(N279="nulová",J279,0)</f>
        <v>0</v>
      </c>
      <c r="BJ279" s="15" t="s">
        <v>116</v>
      </c>
      <c r="BK279" s="185">
        <f>I279*H279</f>
        <v>0</v>
      </c>
    </row>
    <row r="280" s="2" customFormat="1" ht="6.96" customHeight="1">
      <c r="A280" s="34"/>
      <c r="B280" s="61"/>
      <c r="C280" s="62"/>
      <c r="D280" s="62"/>
      <c r="E280" s="62"/>
      <c r="F280" s="62"/>
      <c r="G280" s="62"/>
      <c r="H280" s="62"/>
      <c r="I280" s="62"/>
      <c r="J280" s="62"/>
      <c r="K280" s="62"/>
      <c r="L280" s="35"/>
      <c r="M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</row>
  </sheetData>
  <autoFilter ref="C120:K279"/>
  <mergeCells count="6">
    <mergeCell ref="E7:H7"/>
    <mergeCell ref="E16:H16"/>
    <mergeCell ref="E25:H25"/>
    <mergeCell ref="E85:H85"/>
    <mergeCell ref="E113:H113"/>
    <mergeCell ref="L2:V2"/>
  </mergeCells>
  <dataValidations count="2">
    <dataValidation type="list" allowBlank="1" showInputMessage="1" showErrorMessage="1" error="Povolené sú hodnoty K, M." sqref="D275:D280">
      <formula1>"K, M"</formula1>
    </dataValidation>
    <dataValidation type="list" allowBlank="1" showInputMessage="1" showErrorMessage="1" error="Povolené sú hodnoty základná, znížená, nulová." sqref="N275:N280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norby kollar</dc:creator>
  <cp:lastModifiedBy>norby kollar</cp:lastModifiedBy>
  <dcterms:created xsi:type="dcterms:W3CDTF">2024-07-12T12:51:50Z</dcterms:created>
  <dcterms:modified xsi:type="dcterms:W3CDTF">2024-07-12T12:51:51Z</dcterms:modified>
</cp:coreProperties>
</file>